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liting22\Desktop\files\SBOM\SBOM weekly update\Voyager SY\"/>
    </mc:Choice>
  </mc:AlternateContent>
  <bookViews>
    <workbookView xWindow="0" yWindow="0" windowWidth="20490" windowHeight="7620" tabRatio="731"/>
  </bookViews>
  <sheets>
    <sheet name="Cover" sheetId="1" r:id="rId1"/>
    <sheet name="Product Matrix" sheetId="2" r:id="rId2"/>
    <sheet name="Main Exploded View" sheetId="3" r:id="rId3"/>
    <sheet name="L1&amp;L2 Parts List" sheetId="5" r:id="rId4"/>
    <sheet name="L2.5&amp;L3 Parts List" sheetId="4" r:id="rId5"/>
    <sheet name="FRU Assembly BOM" sheetId="12" r:id="rId6"/>
  </sheets>
  <definedNames>
    <definedName name="_xlnm._FilterDatabase" localSheetId="5" hidden="1">'FRU Assembly BOM'!$A$2:$M$32</definedName>
    <definedName name="_xlnm._FilterDatabase" localSheetId="3" hidden="1">'L1&amp;L2 Parts List'!$A$2:$A$113</definedName>
    <definedName name="_xlnm._FilterDatabase" localSheetId="1" hidden="1">'Product Matrix'!$A$2:$T$24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9" i="12" l="1"/>
  <c r="L28" i="12"/>
  <c r="L27" i="12"/>
  <c r="L26" i="12"/>
  <c r="L25" i="12"/>
</calcChain>
</file>

<file path=xl/sharedStrings.xml><?xml version="1.0" encoding="utf-8"?>
<sst xmlns="http://schemas.openxmlformats.org/spreadsheetml/2006/main" count="2903" uniqueCount="937">
  <si>
    <t>Moto Confidential Restricted</t>
  </si>
  <si>
    <t>Product Summary</t>
  </si>
  <si>
    <t>R&amp;D Name</t>
    <phoneticPr fontId="0" type="noConversion"/>
  </si>
  <si>
    <t>Market Name</t>
    <phoneticPr fontId="0" type="noConversion"/>
  </si>
  <si>
    <t>Product Category</t>
  </si>
  <si>
    <t xml:space="preserve">Brand </t>
    <phoneticPr fontId="0" type="noConversion"/>
  </si>
  <si>
    <t>Moto</t>
    <phoneticPr fontId="0" type="noConversion"/>
  </si>
  <si>
    <t>APC Code</t>
  </si>
  <si>
    <t>Color</t>
    <phoneticPr fontId="0" type="noConversion"/>
  </si>
  <si>
    <t>Model Summary</t>
  </si>
  <si>
    <t>Product</t>
  </si>
  <si>
    <t>Technology</t>
  </si>
  <si>
    <t>APC/DP Segment Codes</t>
  </si>
  <si>
    <t>Revision History</t>
  </si>
  <si>
    <t xml:space="preserve">Rev. No. </t>
  </si>
  <si>
    <t xml:space="preserve">Changed Date </t>
  </si>
  <si>
    <t>Change/Action</t>
    <phoneticPr fontId="0" type="noConversion"/>
  </si>
  <si>
    <t>Owner</t>
    <phoneticPr fontId="0" type="noConversion"/>
  </si>
  <si>
    <t>Remark</t>
    <phoneticPr fontId="0" type="noConversion"/>
  </si>
  <si>
    <t>Reading help:</t>
  </si>
  <si>
    <t>★Product Matrix: Sale model and Tranceiver PN mapping list and it's configuration information, L0 Parts (All service needed Accessories).</t>
  </si>
  <si>
    <t xml:space="preserve">★L1(XCVR) parts list: Bi-Country and Bi-XCVR Partslist for Standards models. </t>
    <phoneticPr fontId="0" type="noConversion"/>
  </si>
  <si>
    <t xml:space="preserve">★AFX L1(XCVR) parts list: Bi-Country and Bi-XCVR Partslist for AFX models. </t>
    <phoneticPr fontId="0" type="noConversion"/>
  </si>
  <si>
    <t>★FRU assembly BOM: Conponents list from service designed assembly FRU (VIBE only).</t>
  </si>
  <si>
    <t>★Service special: Special parts for refurbish,Service make... (now only for Moto Brand)</t>
  </si>
  <si>
    <t xml:space="preserve">★L3 parts list and Fixture: Only Moto Brand now  </t>
  </si>
  <si>
    <t>SalesModel</t>
  </si>
  <si>
    <t>Country</t>
  </si>
  <si>
    <t>L1 Accessory Parts</t>
  </si>
  <si>
    <t>Earphone (M)</t>
  </si>
  <si>
    <t>Market Name</t>
  </si>
  <si>
    <t>Country ID</t>
  </si>
  <si>
    <t>Color</t>
  </si>
  <si>
    <t>Charger(M)</t>
  </si>
  <si>
    <t>Description</t>
  </si>
  <si>
    <t>Transceiver</t>
  </si>
  <si>
    <t>Item Number</t>
  </si>
  <si>
    <t>Component Name</t>
  </si>
  <si>
    <t>Region/
Country</t>
  </si>
  <si>
    <t>Sub</t>
  </si>
  <si>
    <t>Part Level</t>
  </si>
  <si>
    <t>Repair Usage Rate
(Reference for first 3 months)</t>
  </si>
  <si>
    <t>Refurbish Usage Rate (Reference for first 3 months)</t>
  </si>
  <si>
    <t>If Recoverable?</t>
  </si>
  <si>
    <t>Y</t>
  </si>
  <si>
    <t>/</t>
  </si>
  <si>
    <t>Please refer to Sheet "Product Matrix"!</t>
  </si>
  <si>
    <t>N</t>
  </si>
  <si>
    <t>√</t>
  </si>
  <si>
    <t>TP LCM Ass'y</t>
  </si>
  <si>
    <t>Consumable</t>
  </si>
  <si>
    <t>L1&amp;L2 Optional Parts</t>
  </si>
  <si>
    <t>Region
/Country</t>
  </si>
  <si>
    <t>Description (English)</t>
  </si>
  <si>
    <t>Commodity 
(Category)</t>
  </si>
  <si>
    <t>Description (Chinese)</t>
  </si>
  <si>
    <t>Qty</t>
  </si>
  <si>
    <t>Exploded 
Item 
Number</t>
  </si>
  <si>
    <t>Substitution#1</t>
  </si>
  <si>
    <t>Substitution#2</t>
  </si>
  <si>
    <t>ODM P/N</t>
  </si>
  <si>
    <t>FRU Parts Assembly BOM</t>
  </si>
  <si>
    <t>Commodity</t>
  </si>
  <si>
    <t>BOM 
Item</t>
  </si>
  <si>
    <t>Source
 Flag</t>
  </si>
  <si>
    <t>EC
 Action</t>
  </si>
  <si>
    <t>Material
P/N</t>
  </si>
  <si>
    <t>Material Description
(English)</t>
  </si>
  <si>
    <t>Material Description
(Chinese)</t>
  </si>
  <si>
    <t>Part Number</t>
  </si>
  <si>
    <t>Ref.</t>
  </si>
  <si>
    <t xml:space="preserve">Commodity </t>
  </si>
  <si>
    <t>Usage Rate</t>
  </si>
  <si>
    <t>Shield</t>
  </si>
  <si>
    <t>L3</t>
  </si>
  <si>
    <t>Connector</t>
  </si>
  <si>
    <t>Remark</t>
  </si>
  <si>
    <t xml:space="preserve">Main source </t>
  </si>
  <si>
    <t>P/N</t>
  </si>
  <si>
    <t>L1 &amp; L2 Parts List</t>
  </si>
  <si>
    <t>Configuration</t>
  </si>
  <si>
    <t>L2.5&amp;L3 Part List</t>
  </si>
  <si>
    <t>L2.5&amp;L3 Service Optional Parts</t>
  </si>
  <si>
    <r>
      <t xml:space="preserve">L2.5&amp;L3 Parts Substitution List
</t>
    </r>
    <r>
      <rPr>
        <b/>
        <sz val="11"/>
        <color theme="4"/>
        <rFont val="Calibri"/>
        <family val="2"/>
      </rPr>
      <t>Note: Main supplied parts in the above table should be used in priority. Substitutions will be purchased as alternates if main source cannot be supplied.</t>
    </r>
  </si>
  <si>
    <t>Black</t>
  </si>
  <si>
    <t>Voyager</t>
  </si>
  <si>
    <t>XT2000-1</t>
  </si>
  <si>
    <t>0TH8</t>
  </si>
  <si>
    <t>0TH8/QRI</t>
  </si>
  <si>
    <t xml:space="preserve">Yu Shaoyi </t>
    <phoneticPr fontId="33" type="noConversion"/>
  </si>
  <si>
    <t>CLNRMOTXT20001</t>
  </si>
  <si>
    <t>MOTXT20001</t>
  </si>
  <si>
    <t>PHN MOTO XT2000-1 US BLK 6+128 SSL VZW M
FRU (BULK XCVR ONLY - Field Replacement Unit)</t>
  </si>
  <si>
    <t>PHN MOTO XT2000-1 US BLK 6+128 SSL VCI
REVENUE (FULL KIT - Sellable/main SKU)</t>
  </si>
  <si>
    <t>United States of America</t>
  </si>
  <si>
    <t>PHN MOTO XT2000-1 US BLK 6+128 SSL VZW M
SEEDING/MERCHANDISING (FULL KIT - Non Sellable SKU for Demo/training)</t>
    <phoneticPr fontId="33" type="noConversion"/>
  </si>
  <si>
    <t>SA18C45883</t>
  </si>
  <si>
    <t>ACCY,AC ADPTR,BLK,5/9/12V,3A,18W,US,MOTO</t>
  </si>
  <si>
    <t>SC18C45884</t>
  </si>
  <si>
    <t>ACCY,DATA CBL,BLK,USBA2C,1M,MOTO,FABR</t>
  </si>
  <si>
    <t>USB Cable 1 (M)</t>
    <phoneticPr fontId="33" type="noConversion"/>
  </si>
  <si>
    <t>SH38C48284</t>
  </si>
  <si>
    <t>ACCY,ERPH,BLK,USB-C BASIC GS-4131</t>
  </si>
  <si>
    <t>SC18C45885</t>
  </si>
  <si>
    <t>ACCY,DATA CBL,BLK,USBC2AU,MOTO,FABR</t>
  </si>
  <si>
    <t>Com</t>
    <phoneticPr fontId="34" type="noConversion"/>
  </si>
  <si>
    <t>Charger</t>
    <phoneticPr fontId="34" type="noConversion"/>
  </si>
  <si>
    <t>No</t>
    <phoneticPr fontId="34" type="noConversion"/>
  </si>
  <si>
    <t>充电器</t>
    <phoneticPr fontId="34" type="noConversion"/>
  </si>
  <si>
    <t>/</t>
    <phoneticPr fontId="34" type="noConversion"/>
  </si>
  <si>
    <t>USB Cable</t>
    <phoneticPr fontId="34" type="noConversion"/>
  </si>
  <si>
    <t>SC18C45884</t>
    <phoneticPr fontId="34" type="noConversion"/>
  </si>
  <si>
    <t>ACCY,DATA CBL,BLK,USBA2C,1M,MOTO,FABR</t>
    <phoneticPr fontId="34" type="noConversion"/>
  </si>
  <si>
    <t>数据线</t>
    <phoneticPr fontId="34" type="noConversion"/>
  </si>
  <si>
    <t>US</t>
    <phoneticPr fontId="34" type="noConversion"/>
  </si>
  <si>
    <t>Com</t>
    <phoneticPr fontId="34" type="noConversion"/>
  </si>
  <si>
    <t>No</t>
    <phoneticPr fontId="34" type="noConversion"/>
  </si>
  <si>
    <t>SC18C45885</t>
    <phoneticPr fontId="34" type="noConversion"/>
  </si>
  <si>
    <t>ACCY,DATA CBL,BLK,USBC2AU,MOTO,FABR</t>
    <phoneticPr fontId="34" type="noConversion"/>
  </si>
  <si>
    <t>数据线</t>
    <phoneticPr fontId="34" type="noConversion"/>
  </si>
  <si>
    <t>/</t>
    <phoneticPr fontId="34" type="noConversion"/>
  </si>
  <si>
    <t>Earphone</t>
    <phoneticPr fontId="34" type="noConversion"/>
  </si>
  <si>
    <t>SH38C48284</t>
    <phoneticPr fontId="34" type="noConversion"/>
  </si>
  <si>
    <t>耳机</t>
    <phoneticPr fontId="34" type="noConversion"/>
  </si>
  <si>
    <t>No</t>
    <phoneticPr fontId="34" type="noConversion"/>
  </si>
  <si>
    <t>Black</t>
    <phoneticPr fontId="34" type="noConversion"/>
  </si>
  <si>
    <t>Main Board</t>
    <phoneticPr fontId="34" type="noConversion"/>
  </si>
  <si>
    <t>FPC</t>
    <phoneticPr fontId="34" type="noConversion"/>
  </si>
  <si>
    <t>SP68C46693</t>
  </si>
  <si>
    <t>Assy, Flex Hinge Left,PROD, Olson</t>
    <phoneticPr fontId="34" type="noConversion"/>
  </si>
  <si>
    <t>SP68C44808</t>
  </si>
  <si>
    <t>Assy, Flex Hinge-Right (D-PHY), Olson</t>
  </si>
  <si>
    <t>SP68C37145</t>
  </si>
  <si>
    <t>ASSY, FLEX, EARPIECE, FLASH, Olson</t>
  </si>
  <si>
    <t>听筒FPC</t>
    <phoneticPr fontId="34" type="noConversion"/>
  </si>
  <si>
    <t>Battery</t>
    <phoneticPr fontId="34" type="noConversion"/>
  </si>
  <si>
    <t>SB18C40007</t>
  </si>
  <si>
    <t>ACCY,BAT,1245mAh, KV30, 266250, ATL</t>
  </si>
  <si>
    <t>电池</t>
    <phoneticPr fontId="34" type="noConversion"/>
  </si>
  <si>
    <t>SB18C40008</t>
  </si>
  <si>
    <t>ACCY,BAT,1265mAh, KV40, 393459, ATL</t>
  </si>
  <si>
    <t>Camera</t>
    <phoneticPr fontId="34" type="noConversion"/>
  </si>
  <si>
    <t>SC28C34927</t>
  </si>
  <si>
    <t>MDL,CAMR,1.12um</t>
  </si>
  <si>
    <t>摄像头（5M）</t>
    <phoneticPr fontId="34" type="noConversion"/>
  </si>
  <si>
    <t>SC28C46233</t>
  </si>
  <si>
    <t>MODULE,CAMERA,1.22um</t>
  </si>
  <si>
    <t>摄像头（16M）</t>
    <phoneticPr fontId="34" type="noConversion"/>
  </si>
  <si>
    <t>Speaker</t>
    <phoneticPr fontId="34" type="noConversion"/>
  </si>
  <si>
    <t>SO28C38054</t>
  </si>
  <si>
    <t>SPKR, EARPIECE, Olson</t>
  </si>
  <si>
    <t>听筒</t>
    <phoneticPr fontId="34" type="noConversion"/>
  </si>
  <si>
    <t>SMO8C37734</t>
  </si>
  <si>
    <t>ASSY, SPEAKER, GRILLE, Olson</t>
  </si>
  <si>
    <t>Antenna</t>
    <phoneticPr fontId="34" type="noConversion"/>
  </si>
  <si>
    <t>SA38C37122</t>
  </si>
  <si>
    <t>ASSY, ANTENNA, LDS, SIDE, Left, Olson</t>
  </si>
  <si>
    <t>天线</t>
    <phoneticPr fontId="34" type="noConversion"/>
  </si>
  <si>
    <t>SA38C37123</t>
  </si>
  <si>
    <t>ASSY, ANTENNA, LDS, SIDE, RIGHT, Olson</t>
  </si>
  <si>
    <t>Vibrator</t>
  </si>
  <si>
    <t>SM78C37346</t>
  </si>
  <si>
    <t>VIBRATOR , Olson</t>
  </si>
  <si>
    <t>震动器</t>
    <phoneticPr fontId="34" type="noConversion"/>
  </si>
  <si>
    <t>Mechanical parts</t>
  </si>
  <si>
    <t>SMO8C37270</t>
  </si>
  <si>
    <t>BRACKET, BtB, BASE, REAR, Olson</t>
  </si>
  <si>
    <t>后壳支架</t>
    <phoneticPr fontId="34" type="noConversion"/>
  </si>
  <si>
    <t>Mechanical parts</t>
    <phoneticPr fontId="34" type="noConversion"/>
  </si>
  <si>
    <t>SS58C37143</t>
  </si>
  <si>
    <t>ASSY, HSG, BASE ,PLASTIC, Olson</t>
  </si>
  <si>
    <t>后壳</t>
    <phoneticPr fontId="34" type="noConversion"/>
  </si>
  <si>
    <t>SS58C37217</t>
  </si>
  <si>
    <t>ASSY, FLIP, INNER, Olson</t>
  </si>
  <si>
    <t>内框</t>
    <phoneticPr fontId="34" type="noConversion"/>
  </si>
  <si>
    <t>SL98C37220</t>
  </si>
  <si>
    <t>ASSY, LENS, FLIP, NOTCH, Olson</t>
  </si>
  <si>
    <t>SS58C37106</t>
  </si>
  <si>
    <t>ASSY, FLIP, BASE, HINGE, Olson</t>
  </si>
  <si>
    <t>SS58C37520</t>
  </si>
  <si>
    <t>ASSY, CARRIER, BTM, Olson</t>
  </si>
  <si>
    <t>SMO8C37202</t>
    <phoneticPr fontId="34" type="noConversion"/>
  </si>
  <si>
    <t>BEZEL, IMAGER, MAIN, Olson</t>
  </si>
  <si>
    <t>Mechanical parts</t>
    <phoneticPr fontId="34" type="noConversion"/>
  </si>
  <si>
    <t>No</t>
    <phoneticPr fontId="34" type="noConversion"/>
  </si>
  <si>
    <t>SM88C49723</t>
  </si>
  <si>
    <t>ASSY,COVER HINGE FLEX,Olson</t>
  </si>
  <si>
    <t>SMO8C37345</t>
  </si>
  <si>
    <t>BRACKET VIBRATOR , Olson</t>
  </si>
  <si>
    <t>SMO8C41915</t>
  </si>
  <si>
    <t>PLUG(Support),CONN, B2B,LOUD-SPKR,Olson</t>
  </si>
  <si>
    <t>Metal</t>
    <phoneticPr fontId="34" type="noConversion"/>
  </si>
  <si>
    <t>SM88C37408</t>
  </si>
  <si>
    <t>ASSY, MAGNET, BASE, RIGHT, Olson</t>
  </si>
  <si>
    <t>SM88C40222</t>
  </si>
  <si>
    <t>INSERT,METAL,DECORATIVE,PORT,EARPIECE</t>
  </si>
  <si>
    <t>SM88C37221</t>
  </si>
  <si>
    <t>ASSY, MAGNET, FLIP-RIGHT, Olson</t>
  </si>
  <si>
    <t>SM88C37410</t>
  </si>
  <si>
    <t>ASSY, MAGNET, BASE, LEFT, Olson</t>
  </si>
  <si>
    <t>SM88C41823</t>
  </si>
  <si>
    <t>ASSY, MAGNET, FLIP-LEFT, Olson</t>
  </si>
  <si>
    <t>Screw</t>
    <phoneticPr fontId="34" type="noConversion"/>
  </si>
  <si>
    <t>SM88C36884</t>
  </si>
  <si>
    <t>SCREW, M1.4x1.95L,2.5x0.3HD,0.5SHLDR,BLK</t>
  </si>
  <si>
    <t>SM88C36885</t>
  </si>
  <si>
    <t>SCREW, M1.4x2.4L,2.5x0.30HD,0.5SHLDR,NAT</t>
  </si>
  <si>
    <t>SM88C36339</t>
  </si>
  <si>
    <t>SCREW, FLIP, Olson</t>
  </si>
  <si>
    <t>Lens</t>
    <phoneticPr fontId="34" type="noConversion"/>
  </si>
  <si>
    <t>SL98C37407</t>
  </si>
  <si>
    <t>Main Imager Cover Lens, Olson</t>
  </si>
  <si>
    <t>SL98C37216</t>
  </si>
  <si>
    <t>FLASH LENS, Olson</t>
  </si>
  <si>
    <t>闪光灯镜片</t>
    <phoneticPr fontId="34" type="noConversion"/>
  </si>
  <si>
    <t>Adhesive</t>
    <phoneticPr fontId="34" type="noConversion"/>
  </si>
  <si>
    <t>SD78C37737</t>
  </si>
  <si>
    <t>DIECUT, ADHESIVE, DISPLAY TO FLIP CHASSI</t>
  </si>
  <si>
    <t>Adhesive</t>
    <phoneticPr fontId="34" type="noConversion"/>
  </si>
  <si>
    <t>SD78C36919</t>
  </si>
  <si>
    <t>DIE CUT, ADHESIVE,  BATTERY, Olson</t>
  </si>
  <si>
    <t>SD78C37403</t>
  </si>
  <si>
    <t>DIECUT, ADHESIVE, BATTERY,BASE, Olson</t>
  </si>
  <si>
    <t>SD78C37026</t>
  </si>
  <si>
    <t>DIECUT,ADHESIVE,EXTERNAL LENS(RND),Olson</t>
  </si>
  <si>
    <t>上外胶黏</t>
    <phoneticPr fontId="34" type="noConversion"/>
  </si>
  <si>
    <t>SD78C36920</t>
  </si>
  <si>
    <t>DIE CUT, ADHESIVE, BEZEL, CLI LENS, Olso</t>
  </si>
  <si>
    <t>镜片胶黏</t>
    <phoneticPr fontId="34" type="noConversion"/>
  </si>
  <si>
    <t>SD78C38084</t>
  </si>
  <si>
    <t>Base Housing Adhesive, Olson</t>
    <phoneticPr fontId="34" type="noConversion"/>
  </si>
  <si>
    <t>SD78C36887</t>
  </si>
  <si>
    <t>DIE CUT, PAD, FF IMAGER, CONN, Olson</t>
  </si>
  <si>
    <t>Consumable</t>
    <phoneticPr fontId="34" type="noConversion"/>
  </si>
  <si>
    <t>SD78C37404</t>
  </si>
  <si>
    <t>DIECUT, BATT-INSULATOR, BASE,SIDE,Olson</t>
  </si>
  <si>
    <t>SD78C37402</t>
  </si>
  <si>
    <t>DIE CUT, BATTERY INSULATOR, FLIP,Olson</t>
  </si>
  <si>
    <t>Consumable</t>
    <phoneticPr fontId="34" type="noConversion"/>
  </si>
  <si>
    <t>No</t>
    <phoneticPr fontId="34" type="noConversion"/>
  </si>
  <si>
    <t>SD78C37348</t>
  </si>
  <si>
    <t>PAD VIBRATOR, Olson</t>
  </si>
  <si>
    <t>SD78C37405</t>
  </si>
  <si>
    <t>DIECUT,BATT-INSULATOR,BASE,SOUTH,Olson</t>
  </si>
  <si>
    <t>Rubber</t>
    <phoneticPr fontId="34" type="noConversion"/>
  </si>
  <si>
    <t>SMO8C38089</t>
  </si>
  <si>
    <t>ASSY, Mic3 Seal, Olson</t>
  </si>
  <si>
    <t>SMO8C36413</t>
  </si>
  <si>
    <t>Grommet,ToF, Olson</t>
  </si>
  <si>
    <t>SMO8C37733</t>
  </si>
  <si>
    <t>GROMMET, Mic2, Olson</t>
  </si>
  <si>
    <t>SMO8C48383</t>
  </si>
  <si>
    <t>SMO8C48383</t>
    <phoneticPr fontId="34" type="noConversion"/>
  </si>
  <si>
    <t>GROMMET,PCB LEFT , Olson</t>
  </si>
  <si>
    <t>SMO8C48384</t>
  </si>
  <si>
    <t>GROMMET,PCB RIGHT, Olson</t>
  </si>
  <si>
    <t>SMO8C47849</t>
  </si>
  <si>
    <t>ASSY, GROMMET, B2B, Olson</t>
  </si>
  <si>
    <t>SMO8C45273</t>
  </si>
  <si>
    <t>Grommet, USBC, Olson</t>
  </si>
  <si>
    <t>SD78C37633</t>
  </si>
  <si>
    <t>DIE CUT, CONDUCTIVE, PAD, FF IMAGER,Olso</t>
  </si>
  <si>
    <t>SD78C38076</t>
  </si>
  <si>
    <t>Shim tape ZIF FPS, Olson</t>
  </si>
  <si>
    <t>SH48C37398</t>
  </si>
  <si>
    <t>HEAT SPREADER, OLSON</t>
  </si>
  <si>
    <t>SD78C41183</t>
  </si>
  <si>
    <t>Kapton Tape, B2B, Olson</t>
  </si>
  <si>
    <t>SD78C41182</t>
  </si>
  <si>
    <t>PAD B2B, Olson</t>
  </si>
  <si>
    <t>DIE CUT,KAPTON, UNIVERSAL, 15 X 5</t>
  </si>
  <si>
    <t>Consumable</t>
    <phoneticPr fontId="34" type="noConversion"/>
  </si>
  <si>
    <t>No</t>
    <phoneticPr fontId="34" type="noConversion"/>
  </si>
  <si>
    <t>label</t>
    <phoneticPr fontId="34" type="noConversion"/>
  </si>
  <si>
    <t>LBL,IMEI</t>
  </si>
  <si>
    <t>Label</t>
    <phoneticPr fontId="34" type="noConversion"/>
  </si>
  <si>
    <t>LBL,WATER, DETECT, 3M 5559, 0.127T, VZ</t>
  </si>
  <si>
    <t>L1</t>
    <phoneticPr fontId="33" type="noConversion"/>
  </si>
  <si>
    <t>L2</t>
    <phoneticPr fontId="33" type="noConversion"/>
  </si>
  <si>
    <t>N</t>
    <phoneticPr fontId="33" type="noConversion"/>
  </si>
  <si>
    <t>09014086001W</t>
  </si>
  <si>
    <t>09014215001W</t>
  </si>
  <si>
    <t>SCA8C24396</t>
  </si>
  <si>
    <t>SCA8C25663</t>
  </si>
  <si>
    <t>SCA8C25909</t>
  </si>
  <si>
    <t>SCA8C33302</t>
  </si>
  <si>
    <t>SCA8C35060</t>
  </si>
  <si>
    <t>SCA8C38073</t>
  </si>
  <si>
    <t>SCA8C46199</t>
  </si>
  <si>
    <t>CONN,RF,RCPT,2-WAY RF SW</t>
  </si>
  <si>
    <t>CONN,BAT,RCPT,BAT</t>
  </si>
  <si>
    <t>CONT,SPR,SMT, H1.15,2.5X1.2</t>
  </si>
  <si>
    <t>CONT,SPR,SMT, H1.4</t>
  </si>
  <si>
    <t>BTB,0.35 PITCH, 7MM, 0.6MM MATED HT, 10</t>
  </si>
  <si>
    <t>HDW,CLP,PLTD,4.5x1.8x0.8</t>
  </si>
  <si>
    <t>CONN,RECEPTACLE,SOCKET,30PIN, 0.6mm Ht</t>
  </si>
  <si>
    <t>CONN,RCPT,SOCKET,60-PIN,5A,0.6MM HT</t>
  </si>
  <si>
    <t>CONN,RCPT,SOCKET,50-PIN,5A,0.6mm HT</t>
  </si>
  <si>
    <t>ASSY, USB-C Assy, Olson</t>
  </si>
  <si>
    <t>CONN,B2B,REC,6PIN,1P0H</t>
  </si>
  <si>
    <t>J110,J130,J210,J230,J250</t>
  </si>
  <si>
    <t>J510</t>
  </si>
  <si>
    <t>M1002</t>
  </si>
  <si>
    <t>M300,M400</t>
  </si>
  <si>
    <t>J350</t>
  </si>
  <si>
    <t>J5501,J5502</t>
  </si>
  <si>
    <t>J5500</t>
  </si>
  <si>
    <t>J5300</t>
  </si>
  <si>
    <t>U500</t>
  </si>
  <si>
    <t>J6400</t>
  </si>
  <si>
    <t>L2.5</t>
    <phoneticPr fontId="33" type="noConversion"/>
  </si>
  <si>
    <t>SM88C37329</t>
  </si>
  <si>
    <t>SM88C42466</t>
  </si>
  <si>
    <t>SM88C42467</t>
  </si>
  <si>
    <t>SM88C42468</t>
  </si>
  <si>
    <t>SM88C42469</t>
  </si>
  <si>
    <t>SM88C42471</t>
  </si>
  <si>
    <t>SM88C42472</t>
  </si>
  <si>
    <t>SM88C42473</t>
  </si>
  <si>
    <t>SM88C46177</t>
  </si>
  <si>
    <t>SHIELD UBER OLSON</t>
  </si>
  <si>
    <t>SHIELD, WTR, OLSON, MULTI HOLES</t>
  </si>
  <si>
    <t>SHIELD, DRX HB, OLSON, MULTI HOLES</t>
  </si>
  <si>
    <t>SHIELD, WIFI, OLSON, MULTI HOLES</t>
  </si>
  <si>
    <t>SHIELD, AUDIO BOOST, OLSON, MULTI HOLES</t>
  </si>
  <si>
    <t>SHIELD, QET, OLSON, MULTI HOLES</t>
  </si>
  <si>
    <t>SHIELD, MBHB TA, OLSON, MULTI HOLES</t>
  </si>
  <si>
    <t>SHIELD, LB PA, OLSON, MULTI HOLES</t>
  </si>
  <si>
    <t>Shield OVP Multi Holes</t>
  </si>
  <si>
    <t>SH2</t>
  </si>
  <si>
    <t>SH5</t>
  </si>
  <si>
    <t>SH7</t>
  </si>
  <si>
    <t>SH1</t>
  </si>
  <si>
    <t>SH4</t>
    <phoneticPr fontId="33" type="noConversion"/>
  </si>
  <si>
    <t>SH6</t>
  </si>
  <si>
    <t>SH8</t>
  </si>
  <si>
    <t>SH3</t>
  </si>
  <si>
    <t>MIC,MIC,OMDIR,LOW PWR,BOT PORT, COMBO PR</t>
  </si>
  <si>
    <t>MK4520</t>
  </si>
  <si>
    <t>SC98C31033</t>
  </si>
  <si>
    <t>SC98C31032</t>
  </si>
  <si>
    <t>IC</t>
    <phoneticPr fontId="33" type="noConversion"/>
  </si>
  <si>
    <t>IC, PMIC, PM670, 219WLPSP</t>
  </si>
  <si>
    <t>IC, PMIC, PM670A, 196WLPSP</t>
  </si>
  <si>
    <t>U2000</t>
  </si>
  <si>
    <t>U2400</t>
  </si>
  <si>
    <t>Main baord</t>
    <phoneticPr fontId="33" type="noConversion"/>
  </si>
  <si>
    <t>Mainsource</t>
  </si>
  <si>
    <t>5B28C13932</t>
    <phoneticPr fontId="34" type="noConversion"/>
  </si>
  <si>
    <t>M</t>
    <phoneticPr fontId="33" type="noConversion"/>
  </si>
  <si>
    <t>Add</t>
    <phoneticPr fontId="33" type="noConversion"/>
  </si>
  <si>
    <t>P/N</t>
    <phoneticPr fontId="33" type="noConversion"/>
  </si>
  <si>
    <r>
      <t>测试板</t>
    </r>
    <r>
      <rPr>
        <sz val="10"/>
        <rFont val="Arial"/>
        <family val="2"/>
      </rPr>
      <t>,BD KIT</t>
    </r>
  </si>
  <si>
    <t>RAZR V3</t>
    <phoneticPr fontId="33" type="noConversion"/>
  </si>
  <si>
    <t>sub board</t>
    <phoneticPr fontId="33" type="noConversion"/>
  </si>
  <si>
    <t>5P68C13934</t>
    <phoneticPr fontId="33" type="noConversion"/>
  </si>
  <si>
    <t>SD78C50962</t>
  </si>
  <si>
    <t>SD78C51073</t>
  </si>
  <si>
    <t>DIE CUT, GASKET, PROXY, MAIN, OLSON</t>
  </si>
  <si>
    <t>DIE CUT, MESH, SEAL, MIC2, OLSON</t>
  </si>
  <si>
    <t>L2</t>
    <phoneticPr fontId="33" type="noConversion"/>
  </si>
  <si>
    <t>V1.0</t>
    <phoneticPr fontId="33" type="noConversion"/>
  </si>
  <si>
    <t>2019.03.13</t>
    <phoneticPr fontId="33" type="noConversion"/>
  </si>
  <si>
    <t xml:space="preserve">First release </t>
    <phoneticPr fontId="33" type="noConversion"/>
  </si>
  <si>
    <t>SD78C37206</t>
  </si>
  <si>
    <t>SD78C37210</t>
  </si>
  <si>
    <t>SD78C37209</t>
  </si>
  <si>
    <t>SD78C41826</t>
  </si>
  <si>
    <t>SD78C38085</t>
  </si>
  <si>
    <t>SMO8C44337</t>
  </si>
  <si>
    <t>SMO8C44336</t>
  </si>
  <si>
    <t>ADHESIVE, MAGNET, FLIP, RIGH</t>
  </si>
  <si>
    <t>L2</t>
  </si>
  <si>
    <t>ADHESIVE, MAGNET, BASE, RIGHT</t>
  </si>
  <si>
    <t>ADHESIVE, MAGNET, BASE, LEFT</t>
  </si>
  <si>
    <t>ADHESIVE, MAGNET, FLIP, LEFT</t>
  </si>
  <si>
    <t>ANTENNA CARRIER ADHESIVE</t>
  </si>
  <si>
    <t>ADHESIVE, BOOTSTRAP, RIGHT</t>
  </si>
  <si>
    <t>ADHESIVE, BOOTSTRAP, LEFT</t>
  </si>
  <si>
    <t>Y</t>
    <phoneticPr fontId="33" type="noConversion"/>
  </si>
  <si>
    <t>V1.1</t>
    <phoneticPr fontId="33" type="noConversion"/>
  </si>
  <si>
    <t>2019.03.21</t>
    <phoneticPr fontId="33" type="noConversion"/>
  </si>
  <si>
    <t>SD78C37209</t>
    <phoneticPr fontId="33" type="noConversion"/>
  </si>
  <si>
    <t xml:space="preserve">Yu shaoyi </t>
    <phoneticPr fontId="33" type="noConversion"/>
  </si>
  <si>
    <t>IQMOTXT20001</t>
    <phoneticPr fontId="33" type="noConversion"/>
  </si>
  <si>
    <t>Film</t>
    <phoneticPr fontId="33" type="noConversion"/>
  </si>
  <si>
    <t>NO</t>
    <phoneticPr fontId="33" type="noConversion"/>
  </si>
  <si>
    <t>SCRN,MESH,for VRZ</t>
  </si>
  <si>
    <t>N</t>
    <phoneticPr fontId="33" type="noConversion"/>
  </si>
  <si>
    <t>SD78C52267</t>
    <phoneticPr fontId="33" type="noConversion"/>
  </si>
  <si>
    <t>1, Delete 11017052001/SD78C46872 in L2 parts list
2, Add SD78C37206/SD78C37210/SD78C37209/SD78C41826/SD78C38085/SMO8C44337
/SMO8C44336/SD78C52267/SD78C51245 in L2 optional parts list
3, update usage rate in L1&amp;L2 parts list (please see yellow mark)</t>
    <phoneticPr fontId="33" type="noConversion"/>
  </si>
  <si>
    <t>SP68C52235</t>
  </si>
  <si>
    <t>ASSY, FLEX, MIC 1,Olson</t>
  </si>
  <si>
    <t>Mic1 FPC</t>
    <phoneticPr fontId="34" type="noConversion"/>
  </si>
  <si>
    <t>L2</t>
    <phoneticPr fontId="34" type="noConversion"/>
  </si>
  <si>
    <t>Y</t>
    <phoneticPr fontId="34" type="noConversion"/>
  </si>
  <si>
    <t>SP68C52554</t>
  </si>
  <si>
    <t>ASSY, FLEX, MIC 4,Olson</t>
  </si>
  <si>
    <t>Mic4 FPC</t>
    <phoneticPr fontId="34" type="noConversion"/>
  </si>
  <si>
    <t>SD78C52233</t>
  </si>
  <si>
    <t>DIE CUT, MESH, MIC 1, OLSON</t>
  </si>
  <si>
    <t>N</t>
    <phoneticPr fontId="34" type="noConversion"/>
  </si>
  <si>
    <t>M1001,M1005,M1006,M2000</t>
  </si>
  <si>
    <t>V1.2</t>
    <phoneticPr fontId="33" type="noConversion"/>
  </si>
  <si>
    <t>2019.04.03</t>
    <phoneticPr fontId="33" type="noConversion"/>
  </si>
  <si>
    <t>SP68C52554</t>
    <phoneticPr fontId="34" type="noConversion"/>
  </si>
  <si>
    <t>SP68C52235</t>
    <phoneticPr fontId="34" type="noConversion"/>
  </si>
  <si>
    <t>SD78C52233</t>
    <phoneticPr fontId="34" type="noConversion"/>
  </si>
  <si>
    <t>1, Delete Mic FPC SP68C37498/SP68C37499 and add new PN SP68C52554/SP68C52235 instead due to MBOM change.
2, Add Mic seal mesh SD78C52233 in L1&amp;L2 parts list.
3, Delete SMO8C43628/SD78C46732/SD78C49861 in L1&amp;L2 parts list due to MBOM change</t>
    <phoneticPr fontId="33" type="noConversion"/>
  </si>
  <si>
    <t xml:space="preserve">Yu Shaoyi </t>
    <phoneticPr fontId="33" type="noConversion"/>
  </si>
  <si>
    <t>Com</t>
    <phoneticPr fontId="34" type="noConversion"/>
  </si>
  <si>
    <t>SD78C51831</t>
  </si>
  <si>
    <t>DIE CUT, CLING, DISPLAY, CUSTOMER,OLSON</t>
  </si>
  <si>
    <t>N</t>
    <phoneticPr fontId="34" type="noConversion"/>
  </si>
  <si>
    <t>L2</t>
    <phoneticPr fontId="34" type="noConversion"/>
  </si>
  <si>
    <t>L2</t>
    <phoneticPr fontId="33" type="noConversion"/>
  </si>
  <si>
    <t>V1.3</t>
    <phoneticPr fontId="33" type="noConversion"/>
  </si>
  <si>
    <t>2019.04.16</t>
    <phoneticPr fontId="33" type="noConversion"/>
  </si>
  <si>
    <t>SD78C51831</t>
    <phoneticPr fontId="34" type="noConversion"/>
  </si>
  <si>
    <t>1, Add 6 new sales model for pInk/Gold colver in Product matrix sheet
2, Add new XCVR SA78C49643 for Gold cover and SA78C49644 for pink color
3, add new parts SC98C48508/SC98C48507/SMO8C50126/SMO8C50127/SS58C48505/SS58C48506/ SMO8C50965/SMO8C50966 for new color in L1&amp;L2 parts list
4, Delete film SD78C51245 and add SD78C51831 in L1&amp;L2 optional parts list.</t>
    <phoneticPr fontId="33" type="noConversion"/>
  </si>
  <si>
    <t xml:space="preserve">Yu Shaoyi </t>
    <phoneticPr fontId="33" type="noConversion"/>
  </si>
  <si>
    <t>Microphone</t>
  </si>
  <si>
    <t>LCD Module/LCM</t>
  </si>
  <si>
    <t>Com</t>
    <phoneticPr fontId="34" type="noConversion"/>
  </si>
  <si>
    <t>No</t>
    <phoneticPr fontId="34" type="noConversion"/>
  </si>
  <si>
    <t>SD18C36927</t>
  </si>
  <si>
    <t>ASSY,DISP,EX (2.69in SQ CLI),PROD,Olson</t>
  </si>
  <si>
    <t>显示屏</t>
  </si>
  <si>
    <t>L2</t>
    <phoneticPr fontId="34" type="noConversion"/>
  </si>
  <si>
    <t>Y</t>
    <phoneticPr fontId="34" type="noConversion"/>
  </si>
  <si>
    <t>No</t>
    <phoneticPr fontId="34" type="noConversion"/>
  </si>
  <si>
    <t>V1.4</t>
    <phoneticPr fontId="33" type="noConversion"/>
  </si>
  <si>
    <t>2019.05.06</t>
    <phoneticPr fontId="33" type="noConversion"/>
  </si>
  <si>
    <t>SD18C36927</t>
    <phoneticPr fontId="34" type="noConversion"/>
  </si>
  <si>
    <t>1, Delete display SD18C38080 and add SD18C36927 to instead in L1&amp;L2 parts list according to MBOM change
2, Delete consumable 11014905004 in L1&amp;L2 parts list
3, Add consumable SD78C53640 in L1&amp;L2 Parts list.</t>
    <phoneticPr fontId="33" type="noConversion"/>
  </si>
  <si>
    <t xml:space="preserve">Yu Shaoyi </t>
    <phoneticPr fontId="33" type="noConversion"/>
  </si>
  <si>
    <t>Elec_Accessary</t>
  </si>
  <si>
    <t>扬声器装饰片</t>
    <phoneticPr fontId="34" type="noConversion"/>
  </si>
  <si>
    <t>Metal</t>
    <phoneticPr fontId="34" type="noConversion"/>
  </si>
  <si>
    <t>L2</t>
    <phoneticPr fontId="34" type="noConversion"/>
  </si>
  <si>
    <t>N</t>
    <phoneticPr fontId="34" type="noConversion"/>
  </si>
  <si>
    <t>SD78C53831</t>
  </si>
  <si>
    <t>DIECUT,Pad, Hflex, Base B2B, OLSON</t>
  </si>
  <si>
    <t>No</t>
    <phoneticPr fontId="34" type="noConversion"/>
  </si>
  <si>
    <t>L2</t>
    <phoneticPr fontId="34" type="noConversion"/>
  </si>
  <si>
    <t>SO28C19922</t>
  </si>
  <si>
    <t>SP18C20321</t>
  </si>
  <si>
    <t>5L19A24730</t>
  </si>
  <si>
    <t>SO28C56112</t>
    <phoneticPr fontId="33" type="noConversion"/>
  </si>
  <si>
    <t>ESD,EPE TRAY</t>
  </si>
  <si>
    <t>5 Layers,SERVICE L6 Copperfield</t>
  </si>
  <si>
    <t>CTN,ANTISTATIC,EPE SHIM 375X285X10MM</t>
  </si>
  <si>
    <t>BAG,LDPE,TRANSPARENT,ORGAN BAG,70X61MM</t>
  </si>
  <si>
    <t>Pad Outer carton IMEI label-2</t>
  </si>
  <si>
    <t>TAPE,ADHES,SEALING TAPE CFC PKG 3 INCH 4</t>
  </si>
  <si>
    <t>Label with serial mumber of out carton</t>
  </si>
  <si>
    <t>LBL,IMEI,IMEI,GHOST</t>
  </si>
  <si>
    <t>Voyager Main Board,Anti-Static BOX</t>
  </si>
  <si>
    <t>泡棉托盘</t>
  </si>
  <si>
    <t>纸箱</t>
  </si>
  <si>
    <t>上下EPE垫片</t>
  </si>
  <si>
    <t>防水袋</t>
  </si>
  <si>
    <t>外箱标签</t>
  </si>
  <si>
    <t>胶带</t>
  </si>
  <si>
    <t xml:space="preserve">  FRU 标签</t>
  </si>
  <si>
    <t>IMEI</t>
  </si>
  <si>
    <t>P2I盒子</t>
  </si>
  <si>
    <t>M</t>
    <phoneticPr fontId="33" type="noConversion"/>
  </si>
  <si>
    <t>Add</t>
    <phoneticPr fontId="33" type="noConversion"/>
  </si>
  <si>
    <t>LBL,WATER, DETECT, 3M 5559, 0.127T, VZ</t>
    <phoneticPr fontId="34" type="noConversion"/>
  </si>
  <si>
    <t>Add</t>
    <phoneticPr fontId="33" type="noConversion"/>
  </si>
  <si>
    <t>SVNkit</t>
    <phoneticPr fontId="33" type="noConversion"/>
  </si>
  <si>
    <t>SP49A6N9EA</t>
  </si>
  <si>
    <t>SO28C56113</t>
    <phoneticPr fontId="33" type="noConversion"/>
  </si>
  <si>
    <t>LBL,AVERY NW1568,CARTON,IMEI LBL 145X90M</t>
  </si>
  <si>
    <t>PKG,BAG,Bubble Bag ESD</t>
  </si>
  <si>
    <t>Voyager Flip-Left Board,Anti-Static BOX</t>
  </si>
  <si>
    <t>气泡袋</t>
  </si>
  <si>
    <t>SO28C56114</t>
    <phoneticPr fontId="33" type="noConversion"/>
  </si>
  <si>
    <t>Voyager Flip-Right Board,Anti-Static BOX</t>
  </si>
  <si>
    <t>PCBA</t>
  </si>
  <si>
    <t>V1.5</t>
    <phoneticPr fontId="33" type="noConversion"/>
  </si>
  <si>
    <t>2019.06.25</t>
    <phoneticPr fontId="33" type="noConversion"/>
  </si>
  <si>
    <t>SM88C37329</t>
    <phoneticPr fontId="34" type="noConversion"/>
  </si>
  <si>
    <t>SD78C53831</t>
    <phoneticPr fontId="34" type="noConversion"/>
  </si>
  <si>
    <t>1, Delete pink color sales model in Produt matrix 
2, Delete pink color XCVR SA78C49644 and Parts SC98C48508/SMO8C50127/SS58C48506/ SMO8C50966 in Product matrix sheet and L1&amp;L2 parts list.
3, Change black color XCVR PN from SA78C33739 to SA78C58271 due to MBOM change.
4, Delete consumable SD78C47850 in L1&amp;L2 parts list due to MBOM change
5, Add Metal SM88C37329 and consumable SD78C54939/SD78C53831 in L1&amp;L2 parts list.</t>
    <phoneticPr fontId="33" type="noConversion"/>
  </si>
  <si>
    <t xml:space="preserve">Yu Shaoyi </t>
    <phoneticPr fontId="33" type="noConversion"/>
  </si>
  <si>
    <t>XT2000-1 Main board_6+128G SS CS</t>
    <phoneticPr fontId="33" type="noConversion"/>
  </si>
  <si>
    <t>ASSY,Main,Board-Kit, VZW, Olson</t>
  </si>
  <si>
    <t>V1.6</t>
    <phoneticPr fontId="33" type="noConversion"/>
  </si>
  <si>
    <t>2019.07.08</t>
    <phoneticPr fontId="33" type="noConversion"/>
  </si>
  <si>
    <t>1，Add Black XCVR SA78C33739 with Wuhan PCBA and Remove XCVR SA78C58271 with Chennai PCBA to reverse initial change as PCBA no longer to be built in Chennai.
2, Delete SD78C54939 in L1&amp;L2 parts list due to MBOM change.
3, Update FRU Assembly BOM to change the PCBA PN.</t>
    <phoneticPr fontId="33" type="noConversion"/>
  </si>
  <si>
    <t xml:space="preserve">Yu Shaoyi </t>
    <phoneticPr fontId="33" type="noConversion"/>
  </si>
  <si>
    <t>No</t>
    <phoneticPr fontId="34" type="noConversion"/>
  </si>
  <si>
    <t>L2</t>
    <phoneticPr fontId="33" type="noConversion"/>
  </si>
  <si>
    <t>SP68C46693</t>
    <phoneticPr fontId="34" type="noConversion"/>
  </si>
  <si>
    <t>V1.7</t>
    <phoneticPr fontId="33" type="noConversion"/>
  </si>
  <si>
    <t>2019.07.12</t>
    <phoneticPr fontId="33" type="noConversion"/>
  </si>
  <si>
    <t>1, Delete 3 gold color Sales model in product matrix because these color canceled
2, Delete gold color XCVR SA78C49643, Finger FPC SC98C48507, Mechanical parts SS58C48505 /SMO8C50126/SMO8C50965 in product martix sheet and L1&amp;L2 parts list
3, update repair usage rate and refurbish usage rate in L1&amp;L2 parts list (see yellow mark).</t>
    <phoneticPr fontId="33" type="noConversion"/>
  </si>
  <si>
    <t>PAHT0000MX</t>
  </si>
  <si>
    <t>PAHT0001MX</t>
  </si>
  <si>
    <t>PAHT0002GB</t>
  </si>
  <si>
    <t>PAHT0003PL</t>
  </si>
  <si>
    <t>PAHT0004PL</t>
  </si>
  <si>
    <t>PAHT0005SE</t>
  </si>
  <si>
    <t>PAHT0006IS</t>
  </si>
  <si>
    <t>PAHT0007AE</t>
  </si>
  <si>
    <t>PHN MOTO XT2000-2 MX BLK 6+128 SSL GENER</t>
  </si>
  <si>
    <t>PHN MOTO XT2000-2 GB BLK 6+128 SSL EE</t>
  </si>
  <si>
    <t>PHN MOTO XT2000-2 PL BLK 6+128 SSL TMO</t>
  </si>
  <si>
    <t>PHN MOTO XT2000-2 PL BLK 6+128 SSL PLAY</t>
  </si>
  <si>
    <t>PHN MOTO XT2000-2 SE BLK 6+128 SSL TELIA</t>
  </si>
  <si>
    <t>PHN MOTO XT2000-2 IT BLK 6+128 SSL TIM</t>
  </si>
  <si>
    <t>PHN MOTO XT2000-2 AE BLK 6+128 SSL RTL</t>
  </si>
  <si>
    <t>US_VERIZON</t>
    <phoneticPr fontId="33" type="noConversion"/>
  </si>
  <si>
    <t>BRAZIL</t>
  </si>
  <si>
    <t>MEXICO</t>
  </si>
  <si>
    <t>UNITED KINGDOM</t>
  </si>
  <si>
    <t>POLAND</t>
  </si>
  <si>
    <t>SWEDEN</t>
  </si>
  <si>
    <t>ITALY</t>
  </si>
  <si>
    <t>UNITED ARAB EMIRATES</t>
  </si>
  <si>
    <t>MX</t>
    <phoneticPr fontId="33" type="noConversion"/>
  </si>
  <si>
    <t>MX</t>
    <phoneticPr fontId="33" type="noConversion"/>
  </si>
  <si>
    <t>GB</t>
    <phoneticPr fontId="33" type="noConversion"/>
  </si>
  <si>
    <t>PL</t>
    <phoneticPr fontId="33" type="noConversion"/>
  </si>
  <si>
    <t>SE</t>
    <phoneticPr fontId="33" type="noConversion"/>
  </si>
  <si>
    <t>IS</t>
    <phoneticPr fontId="33" type="noConversion"/>
  </si>
  <si>
    <t>AE</t>
    <phoneticPr fontId="33" type="noConversion"/>
  </si>
  <si>
    <t>PHN MOTO XT2000-2 MX BLK 6+128 SSL TELC</t>
    <phoneticPr fontId="33" type="noConversion"/>
  </si>
  <si>
    <t>XT2000-2</t>
  </si>
  <si>
    <t>SA78C59634</t>
  </si>
  <si>
    <t>XCVR,VOYAGER,BLK,BR</t>
  </si>
  <si>
    <t>SA18C30100</t>
  </si>
  <si>
    <t>SA18C30102</t>
  </si>
  <si>
    <t>SA18C30101</t>
  </si>
  <si>
    <t>US</t>
    <phoneticPr fontId="34" type="noConversion"/>
  </si>
  <si>
    <t>Com</t>
  </si>
  <si>
    <t>Com</t>
    <phoneticPr fontId="34" type="noConversion"/>
  </si>
  <si>
    <t>Com</t>
    <phoneticPr fontId="34" type="noConversion"/>
  </si>
  <si>
    <t>TP LCM Ass'y</t>
    <phoneticPr fontId="34" type="noConversion"/>
  </si>
  <si>
    <t>Yes</t>
    <phoneticPr fontId="34" type="noConversion"/>
  </si>
  <si>
    <t>SD18C56492</t>
  </si>
  <si>
    <t>主显示屏</t>
  </si>
  <si>
    <t>L2</t>
    <phoneticPr fontId="34" type="noConversion"/>
  </si>
  <si>
    <t>Y</t>
    <phoneticPr fontId="34" type="noConversion"/>
  </si>
  <si>
    <t>Substitution#1</t>
    <phoneticPr fontId="34" type="noConversion"/>
  </si>
  <si>
    <t>ASSY,DISPLAY + SLIDER PLATE (BOE), Olson</t>
    <phoneticPr fontId="34" type="noConversion"/>
  </si>
  <si>
    <t>ASSY,DISPLAY + SLIDER PLATE (CSOT),Olson</t>
    <phoneticPr fontId="34" type="noConversion"/>
  </si>
  <si>
    <t>XT2000-2</t>
    <phoneticPr fontId="34" type="noConversion"/>
  </si>
  <si>
    <t>Com</t>
    <phoneticPr fontId="34" type="noConversion"/>
  </si>
  <si>
    <t>Main Board</t>
    <phoneticPr fontId="34" type="noConversion"/>
  </si>
  <si>
    <t>Com Except BR</t>
    <phoneticPr fontId="34" type="noConversion"/>
  </si>
  <si>
    <t>BR</t>
    <phoneticPr fontId="34" type="noConversion"/>
  </si>
  <si>
    <t>Y</t>
    <phoneticPr fontId="34" type="noConversion"/>
  </si>
  <si>
    <t>Com Except BR</t>
    <phoneticPr fontId="34" type="noConversion"/>
  </si>
  <si>
    <t>No</t>
    <phoneticPr fontId="34" type="noConversion"/>
  </si>
  <si>
    <t>SS58C65046</t>
  </si>
  <si>
    <t>ASSY, HSG, BASE ,PLASTIC, Olson (BRAZIL)</t>
  </si>
  <si>
    <t>SA78C59634</t>
    <phoneticPr fontId="34" type="noConversion"/>
  </si>
  <si>
    <t>SB28C58625</t>
  </si>
  <si>
    <t>L1</t>
  </si>
  <si>
    <t>SA18C30100</t>
    <phoneticPr fontId="33" type="noConversion"/>
  </si>
  <si>
    <t>MX</t>
    <phoneticPr fontId="34" type="noConversion"/>
  </si>
  <si>
    <t>Charger</t>
    <phoneticPr fontId="34" type="noConversion"/>
  </si>
  <si>
    <t>ACCY,AC ADPTR,5/9/12V,3A,18W,US,SC-51MS</t>
  </si>
  <si>
    <t>PL/SE/IS</t>
    <phoneticPr fontId="34" type="noConversion"/>
  </si>
  <si>
    <t>SA18C30101</t>
    <phoneticPr fontId="33" type="noConversion"/>
  </si>
  <si>
    <t>ACCY,AC ADPTR,5/9/12V,3A,18W,EU,SC-52MS</t>
  </si>
  <si>
    <t>GB/AE</t>
    <phoneticPr fontId="34" type="noConversion"/>
  </si>
  <si>
    <t>Charger</t>
    <phoneticPr fontId="34" type="noConversion"/>
  </si>
  <si>
    <t>ACCY,AC ADPTR,5/9/12V,3A,18W,UK,SC-53MS</t>
  </si>
  <si>
    <t>充电器</t>
  </si>
  <si>
    <t>5B28C15817</t>
    <phoneticPr fontId="33" type="noConversion"/>
  </si>
  <si>
    <t>XT2000-2 Main board 6+128G SS CS</t>
    <phoneticPr fontId="33" type="noConversion"/>
  </si>
  <si>
    <t>XT2000-2</t>
    <phoneticPr fontId="33" type="noConversion"/>
  </si>
  <si>
    <t>6+128G,SS/DS, NA/BR</t>
    <phoneticPr fontId="33" type="noConversion"/>
  </si>
  <si>
    <t xml:space="preserve">6+128G,SS, </t>
    <phoneticPr fontId="33" type="noConversion"/>
  </si>
  <si>
    <t>Black</t>
    <phoneticPr fontId="33" type="noConversion"/>
  </si>
  <si>
    <t>XT2000-X</t>
    <phoneticPr fontId="33" type="noConversion"/>
  </si>
  <si>
    <t>39014236003</t>
    <phoneticPr fontId="33" type="noConversion"/>
  </si>
  <si>
    <t>39014236004</t>
    <phoneticPr fontId="33" type="noConversion"/>
  </si>
  <si>
    <t>50014051011</t>
    <phoneticPr fontId="33" type="noConversion"/>
  </si>
  <si>
    <t>V1.8</t>
    <phoneticPr fontId="33" type="noConversion"/>
  </si>
  <si>
    <t>2019.09.02</t>
    <phoneticPr fontId="33" type="noConversion"/>
  </si>
  <si>
    <t xml:space="preserve">Yu Shaoyi </t>
    <phoneticPr fontId="33" type="noConversion"/>
  </si>
  <si>
    <t>SA18C30100</t>
    <phoneticPr fontId="34" type="noConversion"/>
  </si>
  <si>
    <t>5B28C15817</t>
    <phoneticPr fontId="34" type="noConversion"/>
  </si>
  <si>
    <t>SS58C65046</t>
    <phoneticPr fontId="34" type="noConversion"/>
  </si>
  <si>
    <t xml:space="preserve">Moto XT2000-X Service BOM </t>
    <phoneticPr fontId="33" type="noConversion"/>
  </si>
  <si>
    <t>维修主板 印度产PCBA</t>
    <phoneticPr fontId="34" type="noConversion"/>
  </si>
  <si>
    <t>维修主板 印度产PCBA</t>
    <phoneticPr fontId="34" type="noConversion"/>
  </si>
  <si>
    <t>V1.9</t>
    <phoneticPr fontId="33" type="noConversion"/>
  </si>
  <si>
    <t>2019.09.11</t>
    <phoneticPr fontId="33" type="noConversion"/>
  </si>
  <si>
    <t>1, Add 9 new sales model in product matrix sheet (see yellow mark)
2, Add charger SA18C30100/SA18C30101/SA18C30102 in product matrix sheet and L1&amp;L2 parts list sheet
3, Add main board 5B28C15817 for XT2000-2 in L1&amp;L2 parts list sheet.
4, Delete sub board 5P68C13933/5P68C13934 and add SB28C58623/SB28C58624 in L1&amp;L2 parts list due to PCBA move to India product.
5, Add PCBA SB28C33735/SB28C46688/SB28C46691 and Mechanical parts SS58C65046 for BR in L1&amp;L2 parts list
6, Delete TP LCM Ass'y SD18C37144 and add SD18C56492/SD18C56490 to instead in L1&amp;L2 parts list sheet.
7, Delete shield SM88C37329 in L2.5&amp;L3 parts list.</t>
    <phoneticPr fontId="33" type="noConversion"/>
  </si>
  <si>
    <t>ROW</t>
    <phoneticPr fontId="34" type="noConversion"/>
  </si>
  <si>
    <t>1, Change XCVR PN in product matrix sheet due to according to the MBOM the PCBA do not make in India
2, re-change sub board PN form SB28C58623/SB28C58624 to  5P68C13933/5P68C13934 due to the PCBA do not make in India.
3, Move adhesive SD78C38084 to L1&amp;L2 optional parts list</t>
    <phoneticPr fontId="33" type="noConversion"/>
  </si>
  <si>
    <t>PAHT0008BR</t>
  </si>
  <si>
    <t>MOTO Phone XT2000-2 SKD BR DS PLT</t>
  </si>
  <si>
    <t>BR</t>
    <phoneticPr fontId="33" type="noConversion"/>
  </si>
  <si>
    <t>Charger(S)</t>
    <phoneticPr fontId="33" type="noConversion"/>
  </si>
  <si>
    <t>SA18C35318</t>
  </si>
  <si>
    <t>ACCY,AC ADPTR,MOTO,18W,BR,SC-57,BLK</t>
  </si>
  <si>
    <t>SA18C36791</t>
  </si>
  <si>
    <t>ACCY,AC ADPTR,Teller,5V/9V/12VV,3A,Moto</t>
  </si>
  <si>
    <t>SA78C58271</t>
  </si>
  <si>
    <t>VOYAGER,BLK,VZW,IN_PLT</t>
  </si>
  <si>
    <t>XT2000-2</t>
    <phoneticPr fontId="33" type="noConversion"/>
  </si>
  <si>
    <t>SA78C58271forXT2000-2</t>
    <phoneticPr fontId="33" type="noConversion"/>
  </si>
  <si>
    <t>BR</t>
    <phoneticPr fontId="34" type="noConversion"/>
  </si>
  <si>
    <t>Com</t>
    <phoneticPr fontId="34" type="noConversion"/>
  </si>
  <si>
    <t>Charger</t>
    <phoneticPr fontId="34" type="noConversion"/>
  </si>
  <si>
    <t>No</t>
  </si>
  <si>
    <t>Yes</t>
    <phoneticPr fontId="34" type="noConversion"/>
  </si>
  <si>
    <t>充电器</t>
    <phoneticPr fontId="34" type="noConversion"/>
  </si>
  <si>
    <t>L1</t>
    <phoneticPr fontId="34" type="noConversion"/>
  </si>
  <si>
    <t>/</t>
    <phoneticPr fontId="34" type="noConversion"/>
  </si>
  <si>
    <t>SA78C58271</t>
    <phoneticPr fontId="34" type="noConversion"/>
  </si>
  <si>
    <t>SA78C58271forXT2000-2</t>
    <phoneticPr fontId="34" type="noConversion"/>
  </si>
  <si>
    <t>SB28C68984</t>
  </si>
  <si>
    <t>SB28C68985</t>
  </si>
  <si>
    <t>L6 BD-KIT_P2i,FLIP-LEFT,VZW,IN_PLT_PCBA</t>
  </si>
  <si>
    <t>L6 BD KIT_P2i,FLIP-RIGHT,VZW,IN_PLT_PCBA</t>
  </si>
  <si>
    <t>SMO8C64596</t>
  </si>
  <si>
    <t>SMO8C64597</t>
  </si>
  <si>
    <t>Grommet Uber Right, Olson</t>
  </si>
  <si>
    <t>SMO8C68697</t>
  </si>
  <si>
    <t>GASKET, PCB, MIC3, OLSON</t>
  </si>
  <si>
    <t>L2</t>
    <phoneticPr fontId="34" type="noConversion"/>
  </si>
  <si>
    <t>N</t>
    <phoneticPr fontId="34" type="noConversion"/>
  </si>
  <si>
    <r>
      <t xml:space="preserve">L1&amp;L2 Parts Substitution List
</t>
    </r>
    <r>
      <rPr>
        <sz val="11"/>
        <color rgb="FFFF0000"/>
        <rFont val="Calibri"/>
        <family val="2"/>
      </rPr>
      <t>Note: Main supplied parts in the above table should be used in priority. Substitutions will be purchased as alternates if main source cannot be supplied.</t>
    </r>
    <phoneticPr fontId="34" type="noConversion"/>
  </si>
  <si>
    <t>BR</t>
    <phoneticPr fontId="34" type="noConversion"/>
  </si>
  <si>
    <t>IMEI LABEL REV2</t>
  </si>
  <si>
    <t>L2</t>
    <phoneticPr fontId="34" type="noConversion"/>
  </si>
  <si>
    <t>N</t>
    <phoneticPr fontId="34" type="noConversion"/>
  </si>
  <si>
    <t>SA18C35318</t>
    <phoneticPr fontId="34" type="noConversion"/>
  </si>
  <si>
    <t>SB28C68984</t>
    <phoneticPr fontId="34" type="noConversion"/>
  </si>
  <si>
    <t>SMO8C64596</t>
    <phoneticPr fontId="34" type="noConversion"/>
  </si>
  <si>
    <t>SMO8C64597</t>
    <phoneticPr fontId="34" type="noConversion"/>
  </si>
  <si>
    <t>SMO8C68697</t>
    <phoneticPr fontId="34" type="noConversion"/>
  </si>
  <si>
    <t>1, Add 1 new sales mode for BR in product matrix sheet
2,Change XCVR PN in product matrix sheet due to according to the MBOM the PCBA move to India product again.
3, Add Charger PN SA18C35318/SA18C36791 for BR in product matrix sheet and L1&amp;L2 parts list.
4, Delete sub board PN 5P68C13933/5P68C13934/SB28C46688/SB28C46691 and add SB28C68984/SB28C68985 instead in L1&amp;L2 parts list due to MBOM change
5, Delete main board SB28C33735 and add SB28C58625 instead for BR in L1&amp;L2 parts list due to SBOM change.
6, Delete FPS PN SS58C65136 and add SS58C65136 instead in L1&amp;L2 parts list due to SBOM change.
7, Add rubber SMO8C64596/SMO8C64597,consumble PN SMO8C68697 and IMEI label SL18C66886 in L1&amp;L2 parts list.</t>
    <phoneticPr fontId="33" type="noConversion"/>
  </si>
  <si>
    <t>V2.0</t>
    <phoneticPr fontId="33" type="noConversion"/>
  </si>
  <si>
    <t>√</t>
    <phoneticPr fontId="34" type="noConversion"/>
  </si>
  <si>
    <t>PAE50001CA</t>
  </si>
  <si>
    <t>PHN MOTO XT2000-1 CA BLK 6+128 SS RTL RE</t>
  </si>
  <si>
    <t>CANADA</t>
  </si>
  <si>
    <t>CA_retail</t>
    <phoneticPr fontId="33" type="noConversion"/>
  </si>
  <si>
    <t>PAHT0009AU</t>
  </si>
  <si>
    <t>AUSTRALIA</t>
  </si>
  <si>
    <t>PHN MOTO XT2000-2 AU BLK 6+128 SSL RTL</t>
    <phoneticPr fontId="33" type="noConversion"/>
  </si>
  <si>
    <t>PAHT0010IN</t>
  </si>
  <si>
    <t>PHN MOTO XT2000-2 IN BLK 6+128 SSL RTL</t>
  </si>
  <si>
    <t>INDIA</t>
  </si>
  <si>
    <t>IN</t>
    <phoneticPr fontId="33" type="noConversion"/>
  </si>
  <si>
    <t>SA18C30116</t>
  </si>
  <si>
    <t>ACCY,AC ADPTR,5/9/12V,3A,18W,US,SC-51MC</t>
  </si>
  <si>
    <t>SA18C30118</t>
  </si>
  <si>
    <t>ACCY,AC ADPTR,5/9/12V,3A,18W,UK,SC-53MC</t>
  </si>
  <si>
    <t>SA18C30117</t>
  </si>
  <si>
    <t>ACCY,AC ADPTR,5/9/12V,3A,18W,EU,SC-52MC</t>
  </si>
  <si>
    <t>SA78C58271forXT2000-2</t>
  </si>
  <si>
    <t>ACCY,AC ADPTR,5/9/12V,3A,18W,AU,SC-55MC</t>
  </si>
  <si>
    <t>SA18C30103</t>
  </si>
  <si>
    <t>ACCY,AC ADPTR,5/9/12V,3A,18W,IN,SC-54MS</t>
  </si>
  <si>
    <t>Com</t>
    <phoneticPr fontId="34" type="noConversion"/>
  </si>
  <si>
    <t>Adhesive</t>
    <phoneticPr fontId="33" type="noConversion"/>
  </si>
  <si>
    <t>No</t>
    <phoneticPr fontId="33" type="noConversion"/>
  </si>
  <si>
    <t>L2</t>
    <phoneticPr fontId="34" type="noConversion"/>
  </si>
  <si>
    <t>SA18C36791</t>
    <phoneticPr fontId="34" type="noConversion"/>
  </si>
  <si>
    <t>ACCY,AC ADPTR,Teller,5V/9V/12VV,3A,Moto</t>
    <phoneticPr fontId="34" type="noConversion"/>
  </si>
  <si>
    <t>SD78C36923</t>
  </si>
  <si>
    <t>DIE CUT, Adhesive, Mic3_Seal, Olson</t>
  </si>
  <si>
    <t>L2</t>
    <phoneticPr fontId="34" type="noConversion"/>
  </si>
  <si>
    <t>N</t>
    <phoneticPr fontId="34" type="noConversion"/>
  </si>
  <si>
    <t>SM88C68470</t>
  </si>
  <si>
    <t>SCREW, M1.4x2.85L,2.5x0.3HD,0.5SHLDR,YLW</t>
  </si>
  <si>
    <t>L2</t>
    <phoneticPr fontId="34" type="noConversion"/>
  </si>
  <si>
    <t>SM88C68471</t>
  </si>
  <si>
    <t>ASSY, BOOT STRAP, OLSON</t>
  </si>
  <si>
    <t>L2</t>
    <phoneticPr fontId="34" type="noConversion"/>
  </si>
  <si>
    <t>Y</t>
    <phoneticPr fontId="34" type="noConversion"/>
  </si>
  <si>
    <t>SMO8C66410</t>
  </si>
  <si>
    <t>No</t>
    <phoneticPr fontId="34" type="noConversion"/>
  </si>
  <si>
    <t>Rubber</t>
    <phoneticPr fontId="34" type="noConversion"/>
  </si>
  <si>
    <t>Com</t>
    <phoneticPr fontId="34" type="noConversion"/>
  </si>
  <si>
    <t>Com</t>
    <phoneticPr fontId="34" type="noConversion"/>
  </si>
  <si>
    <t>Grommet, Battery, Flip, Olson</t>
  </si>
  <si>
    <t>N</t>
    <phoneticPr fontId="34" type="noConversion"/>
  </si>
  <si>
    <t>N</t>
    <phoneticPr fontId="34" type="noConversion"/>
  </si>
  <si>
    <t>BR</t>
    <phoneticPr fontId="34" type="noConversion"/>
  </si>
  <si>
    <t>Com</t>
    <phoneticPr fontId="34" type="noConversion"/>
  </si>
  <si>
    <t>Main Board</t>
    <phoneticPr fontId="34" type="noConversion"/>
  </si>
  <si>
    <t>No</t>
    <phoneticPr fontId="34" type="noConversion"/>
  </si>
  <si>
    <t>SB28C70056</t>
  </si>
  <si>
    <t>ASSY,KD - MainBD+P2i+Packaging,VZW,Olson</t>
  </si>
  <si>
    <t>维修主板印度产PCBA</t>
    <phoneticPr fontId="34" type="noConversion"/>
  </si>
  <si>
    <t>L２</t>
    <phoneticPr fontId="34" type="noConversion"/>
  </si>
  <si>
    <t>Y</t>
    <phoneticPr fontId="34" type="noConversion"/>
  </si>
  <si>
    <t>SS58C70042</t>
  </si>
  <si>
    <t>ASSY, KD - FPS+P2i+Packaging, VZW,Olson</t>
  </si>
  <si>
    <t>指纹模组</t>
    <phoneticPr fontId="34" type="noConversion"/>
  </si>
  <si>
    <t>Y</t>
    <phoneticPr fontId="34" type="noConversion"/>
  </si>
  <si>
    <t>5B28C13932</t>
    <phoneticPr fontId="33" type="noConversion"/>
  </si>
  <si>
    <t>XT2000-1 For VZW</t>
    <phoneticPr fontId="34" type="noConversion"/>
  </si>
  <si>
    <t>XT2000-1 For CA</t>
    <phoneticPr fontId="34" type="noConversion"/>
  </si>
  <si>
    <t>Com</t>
    <phoneticPr fontId="34" type="noConversion"/>
  </si>
  <si>
    <t>No</t>
    <phoneticPr fontId="34" type="noConversion"/>
  </si>
  <si>
    <t>维修主板 印度产PCBA</t>
    <phoneticPr fontId="34" type="noConversion"/>
  </si>
  <si>
    <t>Y</t>
    <phoneticPr fontId="34" type="noConversion"/>
  </si>
  <si>
    <t>CA</t>
    <phoneticPr fontId="34" type="noConversion"/>
  </si>
  <si>
    <t>SL18C66886</t>
    <phoneticPr fontId="34" type="noConversion"/>
  </si>
  <si>
    <t>SL18C66886</t>
    <phoneticPr fontId="34" type="noConversion"/>
  </si>
  <si>
    <t>Com</t>
    <phoneticPr fontId="34" type="noConversion"/>
  </si>
  <si>
    <t>Sub board</t>
    <phoneticPr fontId="34" type="noConversion"/>
  </si>
  <si>
    <t>No</t>
    <phoneticPr fontId="34" type="noConversion"/>
  </si>
  <si>
    <t>5P68C13933</t>
    <phoneticPr fontId="33" type="noConversion"/>
  </si>
  <si>
    <t>XT2000-1 Main board_6+128G SS IN_PLT CS</t>
    <phoneticPr fontId="34" type="noConversion"/>
  </si>
  <si>
    <t>XT2000-2 Main board 6+128G_SS IN_PLT CS</t>
    <phoneticPr fontId="34" type="noConversion"/>
  </si>
  <si>
    <t>XT2000-1 Flip-Left,Board-Kit CS</t>
    <phoneticPr fontId="33" type="noConversion"/>
  </si>
  <si>
    <t>XT2000-1 Flip-Left,Board-Kit IN_PLT CS</t>
    <phoneticPr fontId="34" type="noConversion"/>
  </si>
  <si>
    <t>XT2000-1 Flip-Right BD-Kit CS</t>
    <phoneticPr fontId="33" type="noConversion"/>
  </si>
  <si>
    <t>XT2000-1 Flip-Right BD-Kit IN_PLT CS</t>
    <phoneticPr fontId="34" type="noConversion"/>
  </si>
  <si>
    <t>维修小板印度产PCBA</t>
    <phoneticPr fontId="34" type="noConversion"/>
  </si>
  <si>
    <t>5B28C16123</t>
    <phoneticPr fontId="33" type="noConversion"/>
  </si>
  <si>
    <t>XT2000-1 Main board 6+128G SS CA IN_PLT</t>
    <phoneticPr fontId="34" type="noConversion"/>
  </si>
  <si>
    <t>XT2000-1 Main board 6+128G SS CA IN_PLT</t>
    <phoneticPr fontId="33" type="noConversion"/>
  </si>
  <si>
    <t>V2.1</t>
    <phoneticPr fontId="33" type="noConversion"/>
  </si>
  <si>
    <t>2019.10.29</t>
    <phoneticPr fontId="33" type="noConversion"/>
  </si>
  <si>
    <t>Yes</t>
    <phoneticPr fontId="34" type="noConversion"/>
  </si>
  <si>
    <t>MX</t>
    <phoneticPr fontId="34" type="noConversion"/>
  </si>
  <si>
    <t>Yes</t>
    <phoneticPr fontId="34" type="noConversion"/>
  </si>
  <si>
    <t>AU</t>
    <phoneticPr fontId="34" type="noConversion"/>
  </si>
  <si>
    <t>Com</t>
    <phoneticPr fontId="34" type="noConversion"/>
  </si>
  <si>
    <t>Charger</t>
    <phoneticPr fontId="34" type="noConversion"/>
  </si>
  <si>
    <t>AU</t>
    <phoneticPr fontId="33" type="noConversion"/>
  </si>
  <si>
    <t>SA18C30120</t>
    <phoneticPr fontId="33" type="noConversion"/>
  </si>
  <si>
    <t>Yes</t>
    <phoneticPr fontId="34" type="noConversion"/>
  </si>
  <si>
    <t>充电器</t>
    <phoneticPr fontId="34" type="noConversion"/>
  </si>
  <si>
    <t>L1</t>
    <phoneticPr fontId="34" type="noConversion"/>
  </si>
  <si>
    <t>/</t>
    <phoneticPr fontId="34" type="noConversion"/>
  </si>
  <si>
    <t>/</t>
    <phoneticPr fontId="34" type="noConversion"/>
  </si>
  <si>
    <t>/</t>
    <phoneticPr fontId="34" type="noConversion"/>
  </si>
  <si>
    <t>IN</t>
    <phoneticPr fontId="34" type="noConversion"/>
  </si>
  <si>
    <t>SA78C58271forCA</t>
    <phoneticPr fontId="34" type="noConversion"/>
  </si>
  <si>
    <t>SA18C30120</t>
    <phoneticPr fontId="34" type="noConversion"/>
  </si>
  <si>
    <t>SA18C30103</t>
    <phoneticPr fontId="34" type="noConversion"/>
  </si>
  <si>
    <t>SA18C30116</t>
    <phoneticPr fontId="34" type="noConversion"/>
  </si>
  <si>
    <t>SA18C30117</t>
    <phoneticPr fontId="34" type="noConversion"/>
  </si>
  <si>
    <t>SA18C30118</t>
    <phoneticPr fontId="34" type="noConversion"/>
  </si>
  <si>
    <t>SB28C70056</t>
    <phoneticPr fontId="34" type="noConversion"/>
  </si>
  <si>
    <t>5P68C13933</t>
    <phoneticPr fontId="34" type="noConversion"/>
  </si>
  <si>
    <t>5P68C13934</t>
    <phoneticPr fontId="34" type="noConversion"/>
  </si>
  <si>
    <t>SS58C70042</t>
    <phoneticPr fontId="34" type="noConversion"/>
  </si>
  <si>
    <t>SM88C68471</t>
    <phoneticPr fontId="34" type="noConversion"/>
  </si>
  <si>
    <t>SD78C36923</t>
    <phoneticPr fontId="34" type="noConversion"/>
  </si>
  <si>
    <t>SM88C68470</t>
    <phoneticPr fontId="34" type="noConversion"/>
  </si>
  <si>
    <t>SMO8C66410</t>
    <phoneticPr fontId="34" type="noConversion"/>
  </si>
  <si>
    <t>Etching Base housing</t>
    <phoneticPr fontId="33" type="noConversion"/>
  </si>
  <si>
    <t>5S58C16126</t>
  </si>
  <si>
    <t>Voyager Etching Base housing NA MX CS</t>
  </si>
  <si>
    <t>Mechanical parts</t>
    <phoneticPr fontId="34" type="noConversion"/>
  </si>
  <si>
    <t>5S58C16126</t>
    <phoneticPr fontId="34" type="noConversion"/>
  </si>
  <si>
    <t>Voyager Etching Base housing NA MX CS</t>
    <phoneticPr fontId="34" type="noConversion"/>
  </si>
  <si>
    <t>SS58C37143</t>
    <phoneticPr fontId="34" type="noConversion"/>
  </si>
  <si>
    <t>Plain：SS58C37143</t>
    <phoneticPr fontId="34" type="noConversion"/>
  </si>
  <si>
    <t>L2</t>
    <phoneticPr fontId="34" type="noConversion"/>
  </si>
  <si>
    <t>Y</t>
    <phoneticPr fontId="34" type="noConversion"/>
  </si>
  <si>
    <t xml:space="preserve">1, Add 3 new sales mode and delete 1 sales model in product matrix sheet
2, Add charger PN SA18C30120/SA18C30103/SA18C30116/SA18C30117/SA18C30118/ SA18C30104 in product matrix sheet and L1&amp;L2 parts list.
3, Add new main baord for CA retail in L1&amp;L2 parts list.
4, Delete main board PN SB28C58625 and add SB28C70056 instead, Delete sub board PN SB28C68984/SB28C68985 and add 5P68C13933/5P68C13934 instead, Delete FPS SS58C65136 and add SS58C70042 in L1&amp;L2 parts list due to new PN include package.
5, Delete SM88C37213 and add SM88C68471 instead in L1&amp;L2 parts list due to MBOM change.
6, Delete SD78C53640 in L1&amp;L2 parts list due to no use this part
7, Add SD78C36923/SM88C68470/SMO8C66410 and change screw used quantity in L1&amp;L2 parts list due to MBOM change.
8, Add etching base housing PN 5S58C16126 for NA in Proudct matrix sheet and L1&amp;L2 parts list </t>
    <phoneticPr fontId="33" type="noConversion"/>
  </si>
  <si>
    <t>CLNRMOTXT20001G</t>
  </si>
  <si>
    <t>IQMOTXT20001G</t>
  </si>
  <si>
    <t>MOTXT20001G</t>
  </si>
  <si>
    <t>PHN MOTO XT2000-1 US GLD 6+128 SSL VZW F</t>
  </si>
  <si>
    <t>PHN MOTO XT2000-1 US GLD 6+128 SSL VZW S</t>
  </si>
  <si>
    <t>PHN MOTO XT2000-1 US GLD 6+128 SSL VZW R</t>
  </si>
  <si>
    <t>UNITED STATES OF AMERICA</t>
  </si>
  <si>
    <t>GOLD</t>
  </si>
  <si>
    <t>SA78C49643</t>
    <phoneticPr fontId="33" type="noConversion"/>
  </si>
  <si>
    <t>XCVR,VOYAGER,Blush Gold,VZW</t>
  </si>
  <si>
    <t>Com</t>
    <phoneticPr fontId="34" type="noConversion"/>
  </si>
  <si>
    <t>Gold</t>
    <phoneticPr fontId="34" type="noConversion"/>
  </si>
  <si>
    <t>No</t>
    <phoneticPr fontId="34" type="noConversion"/>
  </si>
  <si>
    <t>SMO8C50126</t>
  </si>
  <si>
    <t>Assy, SPKR, GRILLE, Bllush Gold, Olson</t>
    <phoneticPr fontId="34" type="noConversion"/>
  </si>
  <si>
    <t>扬声器装饰片</t>
  </si>
  <si>
    <t>L2</t>
    <phoneticPr fontId="34" type="noConversion"/>
  </si>
  <si>
    <t>Y</t>
    <phoneticPr fontId="34" type="noConversion"/>
  </si>
  <si>
    <t>SA78C49643</t>
    <phoneticPr fontId="33" type="noConversion"/>
  </si>
  <si>
    <t>Gold</t>
    <phoneticPr fontId="34" type="noConversion"/>
  </si>
  <si>
    <t>Com</t>
    <phoneticPr fontId="34" type="noConversion"/>
  </si>
  <si>
    <t>No</t>
    <phoneticPr fontId="34" type="noConversion"/>
  </si>
  <si>
    <t>Assy, HSG,BASE,PLASTIC, Blush Gold,Olson</t>
    <phoneticPr fontId="34" type="noConversion"/>
  </si>
  <si>
    <t>后壳</t>
    <phoneticPr fontId="34" type="noConversion"/>
  </si>
  <si>
    <t>Com</t>
    <phoneticPr fontId="34" type="noConversion"/>
  </si>
  <si>
    <t>Y</t>
    <phoneticPr fontId="34" type="noConversion"/>
  </si>
  <si>
    <t>SS58C68696</t>
  </si>
  <si>
    <t>指纹模组</t>
  </si>
  <si>
    <t>Gold</t>
    <phoneticPr fontId="34" type="noConversion"/>
  </si>
  <si>
    <t>SMO8C50965</t>
  </si>
  <si>
    <t>ASSY, BEZEL, IMAGER, MAIN, Blush GOLD</t>
    <phoneticPr fontId="34" type="noConversion"/>
  </si>
  <si>
    <t>Voyager FPS P2I Brush Gold CS</t>
    <phoneticPr fontId="34" type="noConversion"/>
  </si>
  <si>
    <t>US/CA/MX</t>
    <phoneticPr fontId="34" type="noConversion"/>
  </si>
  <si>
    <t>5S58C16197</t>
  </si>
  <si>
    <t>5S58C16197</t>
    <phoneticPr fontId="34" type="noConversion"/>
  </si>
  <si>
    <t>SS58C48505</t>
    <phoneticPr fontId="34" type="noConversion"/>
  </si>
  <si>
    <t>Plain: SS58C48505</t>
    <phoneticPr fontId="34" type="noConversion"/>
  </si>
  <si>
    <t>L2</t>
    <phoneticPr fontId="34" type="noConversion"/>
  </si>
  <si>
    <t>Y</t>
    <phoneticPr fontId="34" type="noConversion"/>
  </si>
  <si>
    <t>Voyager Etching Base housing GL NA CS</t>
    <phoneticPr fontId="34" type="noConversion"/>
  </si>
  <si>
    <t>2019.11.06</t>
    <phoneticPr fontId="33" type="noConversion"/>
  </si>
  <si>
    <t>Com</t>
    <phoneticPr fontId="34" type="noConversion"/>
  </si>
  <si>
    <t>Com</t>
    <phoneticPr fontId="34" type="noConversion"/>
  </si>
  <si>
    <t>Other Parts</t>
  </si>
  <si>
    <t>Other Parts</t>
    <phoneticPr fontId="42" type="noConversion"/>
  </si>
  <si>
    <t>Other Parts</t>
    <phoneticPr fontId="42" type="noConversion"/>
  </si>
  <si>
    <t>No</t>
    <phoneticPr fontId="34" type="noConversion"/>
  </si>
  <si>
    <t>No</t>
    <phoneticPr fontId="34" type="noConversion"/>
  </si>
  <si>
    <t>SO28C56113</t>
  </si>
  <si>
    <t>SO28C56114</t>
  </si>
  <si>
    <t>/</t>
    <phoneticPr fontId="34" type="noConversion"/>
  </si>
  <si>
    <t xml:space="preserve"> Flip-Lef package box</t>
    <phoneticPr fontId="34" type="noConversion"/>
  </si>
  <si>
    <t>Voyager Flip-Right Board,Anti-Static BOX</t>
    <phoneticPr fontId="34" type="noConversion"/>
  </si>
  <si>
    <t>Flip-Right Package box</t>
    <phoneticPr fontId="34" type="noConversion"/>
  </si>
  <si>
    <t>Main board package box</t>
    <phoneticPr fontId="34" type="noConversion"/>
  </si>
  <si>
    <t>V2.2</t>
    <phoneticPr fontId="33" type="noConversion"/>
  </si>
  <si>
    <t>SA78C49643</t>
    <phoneticPr fontId="34" type="noConversion"/>
  </si>
  <si>
    <t>5C98C16198</t>
    <phoneticPr fontId="34" type="noConversion"/>
  </si>
  <si>
    <t>SMO8C50126</t>
    <phoneticPr fontId="34" type="noConversion"/>
  </si>
  <si>
    <t>SS58C48505</t>
    <phoneticPr fontId="34" type="noConversion"/>
  </si>
  <si>
    <t>SMO8C50965</t>
    <phoneticPr fontId="34" type="noConversion"/>
  </si>
  <si>
    <t>SO28C56112</t>
    <phoneticPr fontId="34" type="noConversion"/>
  </si>
  <si>
    <t>Voyager Flip-Left Board,Anti-Static BOX</t>
    <phoneticPr fontId="34" type="noConversion"/>
  </si>
  <si>
    <t>1, Add 3 new sales mode for Brush Gold color in Product matrix sheet.
2, Add new XCVR SA78C49643, Etching base housing 5S58C16197 for Brush Gold color in Product matrix sheet and L1&amp;L2 parts list.
3, Add FPS 5C98C16198, Mechanical parts SMO8C50126/SS58C48505/SMO8C50965 for Brush color in L1&amp;L2 parts lit.
4, Add PCBA  Anti-Static BOX(package material) SO28C56112/SO28C56113/SO28C56114 in L1&amp;L2 optional parts list according to DFS required</t>
    <phoneticPr fontId="33" type="noConversion"/>
  </si>
  <si>
    <t>PHN MOTO XT2000-2 CA BLK 6+128 SS RTL</t>
  </si>
  <si>
    <t>PHN MOTO XT2000-2 AR BLK 6+128 SS RTL</t>
  </si>
  <si>
    <t>PHN MOTO XT2000-2 GB GLD 6+128 SSL EE</t>
  </si>
  <si>
    <t>PHN MOTO XT2000-2 AE GLD 6+128 SS RTL</t>
  </si>
  <si>
    <t>PAHT0011CA</t>
  </si>
  <si>
    <t>PAHT0012AR</t>
  </si>
  <si>
    <t>PAHT0013GB</t>
  </si>
  <si>
    <t>PAHT0014AE</t>
  </si>
  <si>
    <t>ARGENTINA</t>
  </si>
  <si>
    <t>CA_retail</t>
    <phoneticPr fontId="33" type="noConversion"/>
  </si>
  <si>
    <t xml:space="preserve">AR </t>
    <phoneticPr fontId="33" type="noConversion"/>
  </si>
  <si>
    <t>GB</t>
    <phoneticPr fontId="33" type="noConversion"/>
  </si>
  <si>
    <t>AE</t>
    <phoneticPr fontId="33" type="noConversion"/>
  </si>
  <si>
    <t>SA18C30121</t>
  </si>
  <si>
    <t>AC ADPTR,5/9/12V,3A,18W,AR,SC-56MC,M</t>
  </si>
  <si>
    <t>SA78C49643forXT2000-2</t>
  </si>
  <si>
    <t>Voyager Etching Base housing GL NA CS</t>
  </si>
  <si>
    <t>SA78C49643forXT2000-2</t>
    <phoneticPr fontId="34" type="noConversion"/>
  </si>
  <si>
    <t>5S58C16234</t>
  </si>
  <si>
    <t>Voyager Etching Base housing GL EMEA CS</t>
  </si>
  <si>
    <t>5S58C16235</t>
  </si>
  <si>
    <t>Voyager Etching Base housing BL EMEA CS</t>
  </si>
  <si>
    <t>US/CA/MX/AR</t>
    <phoneticPr fontId="34" type="noConversion"/>
  </si>
  <si>
    <t>EMEA</t>
    <phoneticPr fontId="34" type="noConversion"/>
  </si>
  <si>
    <t>No</t>
    <phoneticPr fontId="34" type="noConversion"/>
  </si>
  <si>
    <t>Y</t>
    <phoneticPr fontId="34" type="noConversion"/>
  </si>
  <si>
    <t>SD78C53556</t>
    <phoneticPr fontId="34" type="noConversion"/>
  </si>
  <si>
    <t>ADHESIVE, FPS, SERVICE, OLSON</t>
  </si>
  <si>
    <t>FPS</t>
    <phoneticPr fontId="34" type="noConversion"/>
  </si>
  <si>
    <t>FPS</t>
    <phoneticPr fontId="34" type="noConversion"/>
  </si>
  <si>
    <t>N/A</t>
    <phoneticPr fontId="34" type="noConversion"/>
  </si>
  <si>
    <t>Grommet Uber Left, Olson</t>
    <phoneticPr fontId="34" type="noConversion"/>
  </si>
  <si>
    <t>N/A</t>
    <phoneticPr fontId="34" type="noConversion"/>
  </si>
  <si>
    <t>N/A</t>
    <phoneticPr fontId="34" type="noConversion"/>
  </si>
  <si>
    <t>V2.3</t>
    <phoneticPr fontId="33" type="noConversion"/>
  </si>
  <si>
    <t>5S58C16234</t>
    <phoneticPr fontId="34" type="noConversion"/>
  </si>
  <si>
    <t>SD78C37206</t>
    <phoneticPr fontId="33" type="noConversion"/>
  </si>
  <si>
    <t>SD78C37210</t>
    <phoneticPr fontId="33" type="noConversion"/>
  </si>
  <si>
    <t>SD78C41826</t>
    <phoneticPr fontId="33" type="noConversion"/>
  </si>
  <si>
    <t>SD78C38085</t>
    <phoneticPr fontId="33" type="noConversion"/>
  </si>
  <si>
    <t>SMO8C44337</t>
    <phoneticPr fontId="33" type="noConversion"/>
  </si>
  <si>
    <t>SMO8C44336</t>
    <phoneticPr fontId="33" type="noConversion"/>
  </si>
  <si>
    <t>SD78C38084</t>
    <phoneticPr fontId="34" type="noConversion"/>
  </si>
  <si>
    <t>Version 2.3</t>
    <phoneticPr fontId="33" type="noConversion"/>
  </si>
  <si>
    <t>Adhesive</t>
  </si>
  <si>
    <t>NO</t>
  </si>
  <si>
    <t>N/A</t>
  </si>
  <si>
    <t>N/A</t>
    <phoneticPr fontId="34" type="noConversion"/>
  </si>
  <si>
    <t>N/A</t>
    <phoneticPr fontId="34" type="noConversion"/>
  </si>
  <si>
    <t>LEFT, BASE HOUSING, ADHESIVE</t>
    <phoneticPr fontId="34" type="noConversion"/>
  </si>
  <si>
    <t>Com</t>
    <phoneticPr fontId="34" type="noConversion"/>
  </si>
  <si>
    <t>NO</t>
    <phoneticPr fontId="33" type="noConversion"/>
  </si>
  <si>
    <t>SD78C38078</t>
    <phoneticPr fontId="34" type="noConversion"/>
  </si>
  <si>
    <t>L2</t>
    <phoneticPr fontId="34" type="noConversion"/>
  </si>
  <si>
    <t>Adhesive</t>
    <phoneticPr fontId="33" type="noConversion"/>
  </si>
  <si>
    <t>SD78C51392</t>
    <phoneticPr fontId="34" type="noConversion"/>
  </si>
  <si>
    <t>NO</t>
    <phoneticPr fontId="33" type="noConversion"/>
  </si>
  <si>
    <t>Label</t>
  </si>
  <si>
    <t>Service TT Label for Voyager CS</t>
  </si>
  <si>
    <t>SL98C37019</t>
  </si>
  <si>
    <t>LENS, EXTERNAL 2.69" RECTANGULAR</t>
  </si>
  <si>
    <t>/</t>
    <phoneticPr fontId="34" type="noConversion"/>
  </si>
  <si>
    <t>US</t>
    <phoneticPr fontId="34" type="noConversion"/>
  </si>
  <si>
    <t>SD78C49861</t>
  </si>
  <si>
    <t>TAPE, HFLEX, OLSON</t>
  </si>
  <si>
    <t>Com</t>
    <phoneticPr fontId="34" type="noConversion"/>
  </si>
  <si>
    <t>SMO8C37120</t>
  </si>
  <si>
    <t>CAM COVER, HINGE</t>
  </si>
  <si>
    <t>SMO8C36981</t>
  </si>
  <si>
    <t>SLEEVE, DELRIN, HINGE</t>
  </si>
  <si>
    <t>Screw</t>
  </si>
  <si>
    <t>SCREW, HINGE PLATE</t>
  </si>
  <si>
    <t>LOUDSPEAKER MESH</t>
    <phoneticPr fontId="34" type="noConversion"/>
  </si>
  <si>
    <t>RIGHT, BASE HOUSING, ADHESIVE</t>
    <phoneticPr fontId="34" type="noConversion"/>
  </si>
  <si>
    <t>SD78C51393</t>
    <phoneticPr fontId="34" type="noConversion"/>
  </si>
  <si>
    <t>5L18C16233</t>
    <phoneticPr fontId="34" type="noConversion"/>
  </si>
  <si>
    <t>Screen Replacement Program Part Replaced</t>
    <phoneticPr fontId="34" type="noConversion"/>
  </si>
  <si>
    <t>Special Refurbish Part (Required Approval)</t>
    <phoneticPr fontId="34" type="noConversion"/>
  </si>
  <si>
    <t>2019.11.20</t>
    <phoneticPr fontId="33" type="noConversion"/>
  </si>
  <si>
    <t xml:space="preserve">1, Add 4 new sales mode for in Product matrix sheet.
2, Add new XCVR SA78C49643forXT2000-2 , Etching base housing 5S58C16234/5S58C16235 for EMEA Brush Gold color in Product matrix sheet and L1&amp;L2 parts list.
3, add main exploded drawing in SBOM
4, Add adhesive SD78C53556/SD78C51392/SD78C51393,loud speaker mesh SD78C38078, RIGHT, Service TT label 5L18C16233 in L1&amp;L2 parts lit.
5, Move adhesive SD78C37206/SD78C37210/SD78C37209/SD78C41826/SD78C38085/ SMO8C44337/SMO8C44336/SD78C38084 form L1&amp;L2 optional parts list to L1&amp;L2 parts list.
6, Delete AU charger second source SA18C30104 in L1&amp;L2 substitution parts list.
7, Add new column "Screen Replacement Program Part Replaced" and a new table 'Special Refurbish Part (Required Approval)" in L1&amp;L2 parts list according to DFS requirement for refurbish. </t>
    <phoneticPr fontId="33" type="noConversion"/>
  </si>
  <si>
    <t>SA78C58271</t>
    <phoneticPr fontId="33" type="noConversion"/>
  </si>
  <si>
    <t>Packaging</t>
  </si>
  <si>
    <t>No</t>
    <phoneticPr fontId="34" type="noConversion"/>
  </si>
  <si>
    <t>L1</t>
    <phoneticPr fontId="34" type="noConversion"/>
  </si>
  <si>
    <t>/</t>
    <phoneticPr fontId="34" type="noConversion"/>
  </si>
  <si>
    <t>PKG,GIFT BX,for VRZ</t>
    <phoneticPr fontId="34" type="noConversion"/>
  </si>
  <si>
    <t>NA</t>
    <phoneticPr fontId="34" type="noConversion"/>
  </si>
  <si>
    <t>Com</t>
    <phoneticPr fontId="34" type="noConversion"/>
  </si>
  <si>
    <t>PKG,OTHR,for VRZ</t>
    <phoneticPr fontId="34" type="noConversion"/>
  </si>
  <si>
    <t>Accessories case</t>
    <phoneticPr fontId="34" type="noConversion"/>
  </si>
  <si>
    <t>No</t>
    <phoneticPr fontId="34" type="noConversion"/>
  </si>
  <si>
    <t>MDL,DISP ASSY,VOYAGER,DISPLAY+SLIDER PLA</t>
    <phoneticPr fontId="34" type="noConversion"/>
  </si>
  <si>
    <t>L2</t>
    <phoneticPr fontId="34" type="noConversion"/>
  </si>
  <si>
    <t>Y</t>
    <phoneticPr fontId="34" type="noConversion"/>
  </si>
  <si>
    <t>N</t>
    <phoneticPr fontId="34" type="noConversion"/>
  </si>
  <si>
    <t>V2.4</t>
    <phoneticPr fontId="33" type="noConversion"/>
  </si>
  <si>
    <t>2019.11.22</t>
    <phoneticPr fontId="33" type="noConversion"/>
  </si>
  <si>
    <t>SA78C58271forCA</t>
    <phoneticPr fontId="33" type="noConversion"/>
  </si>
  <si>
    <t>5B28C16123</t>
    <phoneticPr fontId="34" type="noConversion"/>
  </si>
  <si>
    <t>SD18C56492</t>
    <phoneticPr fontId="34" type="noConversion"/>
  </si>
  <si>
    <t>SD18C56490</t>
    <phoneticPr fontId="34" type="noConversion"/>
  </si>
  <si>
    <t>SD18C73221</t>
    <phoneticPr fontId="34" type="noConversion"/>
  </si>
  <si>
    <t>SP18C48836</t>
    <phoneticPr fontId="34" type="noConversion"/>
  </si>
  <si>
    <t>SO28C48837</t>
    <phoneticPr fontId="34" type="noConversion"/>
  </si>
  <si>
    <t>1, Delete 2 sales model for PL/CA in product matrix sheet due to these sales models are OB
2, Delete XCVR SA78C58271forCA and main board 5B28C16123 in L1&amp;L2 parts list due to no used.
3, Delete Display SD18C56492/SD18C56490 and add SD18C73221 instead according to DFS required (before MBOM change)
4, add Gift box PN SP18C48836 and Sleeve PN SO28C48837 in L1&amp;L2 optional parts list.</t>
    <phoneticPr fontId="3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</si>
</sst>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409]d/mmm/yy;@"/>
    <numFmt numFmtId="177" formatCode="0_);[Red]\(0\)"/>
  </numFmts>
  <fonts count="47" x14ac:knownFonts="1">
    <font>
      <sz val="11"/>
      <color theme="1"/>
      <name val="Calibri"/>
      <family val="2"/>
      <charset val="134"/>
    </font>
    <font>
      <sz val="11"/>
      <color theme="1"/>
      <name val="等线"/>
      <family val="2"/>
      <scheme val="minor"/>
    </font>
    <font>
      <sz val="10"/>
      <color theme="1" tint="0.34998626667073579"/>
      <name val="等线"/>
      <family val="2"/>
      <scheme val="minor"/>
    </font>
    <font>
      <sz val="10"/>
      <color theme="1" tint="0.499984740745262"/>
      <name val="等线"/>
      <family val="2"/>
      <scheme val="minor"/>
    </font>
    <font>
      <b/>
      <sz val="28"/>
      <color theme="1"/>
      <name val="等线"/>
      <family val="2"/>
      <scheme val="minor"/>
    </font>
    <font>
      <b/>
      <sz val="36"/>
      <color theme="1"/>
      <name val="等线"/>
      <family val="2"/>
      <scheme val="minor"/>
    </font>
    <font>
      <sz val="36"/>
      <color theme="1"/>
      <name val="等线"/>
      <family val="2"/>
      <scheme val="minor"/>
    </font>
    <font>
      <b/>
      <sz val="18"/>
      <color rgb="FF7030A0"/>
      <name val="等线"/>
      <family val="2"/>
      <scheme val="minor"/>
    </font>
    <font>
      <b/>
      <sz val="18"/>
      <color theme="1"/>
      <name val="等线"/>
      <family val="2"/>
      <scheme val="minor"/>
    </font>
    <font>
      <sz val="14"/>
      <color rgb="FFFF0000"/>
      <name val="等线"/>
      <family val="2"/>
      <scheme val="minor"/>
    </font>
    <font>
      <sz val="14"/>
      <color theme="1"/>
      <name val="等线"/>
      <family val="2"/>
      <scheme val="minor"/>
    </font>
    <font>
      <sz val="12"/>
      <color theme="1"/>
      <name val="等线"/>
      <family val="2"/>
      <scheme val="minor"/>
    </font>
    <font>
      <sz val="10"/>
      <name val="Arial"/>
      <family val="2"/>
    </font>
    <font>
      <b/>
      <sz val="12"/>
      <color indexed="20"/>
      <name val="等线"/>
      <family val="2"/>
      <scheme val="minor"/>
    </font>
    <font>
      <b/>
      <sz val="14"/>
      <name val="等线"/>
      <family val="2"/>
      <scheme val="minor"/>
    </font>
    <font>
      <sz val="12"/>
      <name val="等线"/>
      <family val="2"/>
      <scheme val="minor"/>
    </font>
    <font>
      <sz val="14"/>
      <color rgb="FF0070C0"/>
      <name val="等线"/>
      <family val="2"/>
      <scheme val="minor"/>
    </font>
    <font>
      <b/>
      <sz val="11"/>
      <name val="等线"/>
      <family val="2"/>
      <scheme val="minor"/>
    </font>
    <font>
      <sz val="11"/>
      <name val="等线"/>
      <family val="2"/>
      <scheme val="minor"/>
    </font>
    <font>
      <sz val="11"/>
      <color rgb="FFFF0000"/>
      <name val="等线"/>
      <family val="2"/>
      <scheme val="minor"/>
    </font>
    <font>
      <sz val="11"/>
      <color theme="1"/>
      <name val="等线"/>
      <family val="2"/>
      <charset val="134"/>
      <scheme val="minor"/>
    </font>
    <font>
      <b/>
      <sz val="11"/>
      <color theme="1"/>
      <name val="Calibri"/>
      <family val="2"/>
    </font>
    <font>
      <b/>
      <sz val="10.5"/>
      <color theme="1"/>
      <name val="等线"/>
      <family val="2"/>
      <scheme val="minor"/>
    </font>
    <font>
      <sz val="10.5"/>
      <name val="等线"/>
      <family val="2"/>
      <scheme val="minor"/>
    </font>
    <font>
      <sz val="10.5"/>
      <color theme="1"/>
      <name val="等线"/>
      <family val="2"/>
      <scheme val="minor"/>
    </font>
    <font>
      <b/>
      <sz val="11"/>
      <color rgb="FFFFC000"/>
      <name val="Calibri"/>
      <family val="2"/>
    </font>
    <font>
      <sz val="11"/>
      <name val="Calibri"/>
      <family val="2"/>
      <charset val="134"/>
    </font>
    <font>
      <b/>
      <sz val="16"/>
      <color theme="4"/>
      <name val="Calibri"/>
      <family val="2"/>
    </font>
    <font>
      <sz val="11"/>
      <color rgb="FFFF0000"/>
      <name val="Calibri"/>
      <family val="2"/>
    </font>
    <font>
      <b/>
      <sz val="11"/>
      <color theme="4"/>
      <name val="Calibri"/>
      <family val="2"/>
    </font>
    <font>
      <sz val="12"/>
      <name val="宋体"/>
      <family val="3"/>
      <charset val="134"/>
    </font>
    <font>
      <sz val="11"/>
      <color theme="1"/>
      <name val="宋体"/>
      <family val="3"/>
      <charset val="134"/>
    </font>
    <font>
      <sz val="10"/>
      <name val="宋体"/>
      <family val="3"/>
      <charset val="134"/>
    </font>
    <font>
      <sz val="9"/>
      <name val="Calibri"/>
      <family val="2"/>
      <charset val="134"/>
    </font>
    <font>
      <sz val="9"/>
      <name val="等线"/>
      <family val="2"/>
      <charset val="134"/>
      <scheme val="minor"/>
    </font>
    <font>
      <sz val="11"/>
      <name val="微软雅黑"/>
      <family val="2"/>
      <charset val="134"/>
    </font>
    <font>
      <sz val="10"/>
      <color theme="1"/>
      <name val="微软雅黑"/>
      <family val="2"/>
      <charset val="134"/>
    </font>
    <font>
      <b/>
      <sz val="10"/>
      <color rgb="FFFF0000"/>
      <name val="Calibri"/>
      <family val="2"/>
    </font>
    <font>
      <sz val="11"/>
      <color rgb="FFFF0000"/>
      <name val="Calibri"/>
      <family val="2"/>
      <charset val="134"/>
    </font>
    <font>
      <sz val="11"/>
      <name val="Calibri"/>
      <family val="2"/>
    </font>
    <font>
      <sz val="10"/>
      <name val="微软雅黑"/>
      <family val="2"/>
      <charset val="134"/>
    </font>
    <font>
      <sz val="10"/>
      <color theme="1"/>
      <name val="Calibri"/>
      <family val="2"/>
      <charset val="134"/>
    </font>
    <font>
      <sz val="9"/>
      <name val="宋体"/>
      <family val="3"/>
      <charset val="134"/>
    </font>
    <font>
      <strike/>
      <sz val="11"/>
      <color rgb="FFFF0000"/>
      <name val="Calibri"/>
      <family val="2"/>
      <charset val="134"/>
    </font>
    <font>
      <strike/>
      <sz val="11"/>
      <color rgb="FFFF0000"/>
      <name val="Calibri"/>
      <family val="2"/>
    </font>
    <font>
      <strike/>
      <sz val="10"/>
      <color rgb="FFFF0000"/>
      <name val="微软雅黑"/>
      <family val="2"/>
      <charset val="134"/>
    </font>
    <font>
      <b/>
      <strike/>
      <sz val="11"/>
      <color rgb="FFFF0000"/>
      <name val="Calibri"/>
      <family val="2"/>
    </font>
  </fonts>
  <fills count="14">
    <fill>
      <patternFill patternType="none"/>
    </fill>
    <fill>
      <patternFill patternType="gray125"/>
    </fill>
    <fill>
      <patternFill patternType="solid">
        <fgColor rgb="FF99CCFF"/>
        <bgColor indexed="64"/>
      </patternFill>
    </fill>
    <fill>
      <patternFill patternType="solid">
        <fgColor rgb="FFFFC00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0.34998626667073579"/>
        <bgColor indexed="64"/>
      </patternFill>
    </fill>
    <fill>
      <patternFill patternType="solid">
        <fgColor rgb="FF92D050"/>
        <bgColor indexed="64"/>
      </patternFill>
    </fill>
  </fills>
  <borders count="48">
    <border>
      <left/>
      <right/>
      <top/>
      <bottom/>
      <diagonal/>
    </border>
    <border>
      <left style="thick">
        <color rgb="FF7030A0"/>
      </left>
      <right/>
      <top style="thick">
        <color rgb="FF7030A0"/>
      </top>
      <bottom/>
      <diagonal/>
    </border>
    <border>
      <left/>
      <right/>
      <top style="thick">
        <color rgb="FF7030A0"/>
      </top>
      <bottom/>
      <diagonal/>
    </border>
    <border>
      <left/>
      <right style="thick">
        <color rgb="FF7030A0"/>
      </right>
      <top style="thick">
        <color rgb="FF7030A0"/>
      </top>
      <bottom/>
      <diagonal/>
    </border>
    <border>
      <left style="thick">
        <color rgb="FF7030A0"/>
      </left>
      <right/>
      <top/>
      <bottom/>
      <diagonal/>
    </border>
    <border>
      <left/>
      <right style="thick">
        <color rgb="FF7030A0"/>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ck">
        <color rgb="FF7030A0"/>
      </left>
      <right/>
      <top/>
      <bottom style="thick">
        <color rgb="FF7030A0"/>
      </bottom>
      <diagonal/>
    </border>
    <border>
      <left/>
      <right/>
      <top/>
      <bottom style="thick">
        <color rgb="FF7030A0"/>
      </bottom>
      <diagonal/>
    </border>
    <border>
      <left/>
      <right style="thick">
        <color rgb="FF7030A0"/>
      </right>
      <top/>
      <bottom style="thick">
        <color rgb="FF7030A0"/>
      </bottom>
      <diagonal/>
    </border>
    <border>
      <left style="thin">
        <color auto="1"/>
      </left>
      <right style="thin">
        <color indexed="64"/>
      </right>
      <top style="thin">
        <color auto="1"/>
      </top>
      <bottom/>
      <diagonal/>
    </border>
    <border>
      <left/>
      <right/>
      <top style="thin">
        <color indexed="64"/>
      </top>
      <bottom style="thin">
        <color auto="1"/>
      </bottom>
      <diagonal/>
    </border>
    <border>
      <left style="thin">
        <color auto="1"/>
      </left>
      <right style="thin">
        <color indexed="64"/>
      </right>
      <top/>
      <bottom style="thin">
        <color auto="1"/>
      </bottom>
      <diagonal/>
    </border>
    <border>
      <left style="thin">
        <color auto="1"/>
      </left>
      <right style="thin">
        <color auto="1"/>
      </right>
      <top/>
      <bottom/>
      <diagonal/>
    </border>
    <border>
      <left style="thin">
        <color indexed="64"/>
      </left>
      <right/>
      <top/>
      <bottom/>
      <diagonal/>
    </border>
    <border>
      <left style="thin">
        <color auto="1"/>
      </left>
      <right/>
      <top/>
      <bottom style="thin">
        <color indexed="64"/>
      </bottom>
      <diagonal/>
    </border>
    <border>
      <left/>
      <right style="thin">
        <color auto="1"/>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00FF00"/>
      </bottom>
      <diagonal/>
    </border>
    <border>
      <left/>
      <right style="medium">
        <color rgb="FF00FF00"/>
      </right>
      <top style="medium">
        <color rgb="FF00FF00"/>
      </top>
      <bottom/>
      <diagonal/>
    </border>
    <border>
      <left/>
      <right style="medium">
        <color rgb="FF00FF00"/>
      </right>
      <top/>
      <bottom/>
      <diagonal/>
    </border>
    <border>
      <left/>
      <right style="medium">
        <color rgb="FF00FF00"/>
      </right>
      <top/>
      <bottom style="medium">
        <color rgb="FF00FF00"/>
      </bottom>
      <diagonal/>
    </border>
    <border>
      <left/>
      <right style="thin">
        <color auto="1"/>
      </right>
      <top/>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right style="medium">
        <color auto="1"/>
      </right>
      <top style="medium">
        <color auto="1"/>
      </top>
      <bottom style="medium">
        <color auto="1"/>
      </bottom>
      <diagonal/>
    </border>
    <border>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64"/>
      </top>
      <bottom style="thin">
        <color auto="1"/>
      </bottom>
      <diagonal/>
    </border>
    <border>
      <left/>
      <right/>
      <top style="thin">
        <color indexed="64"/>
      </top>
      <bottom/>
      <diagonal/>
    </border>
  </borders>
  <cellStyleXfs count="9">
    <xf numFmtId="0" fontId="0" fillId="0" borderId="0"/>
    <xf numFmtId="176" fontId="12" fillId="0" borderId="0"/>
    <xf numFmtId="176" fontId="20" fillId="0" borderId="0">
      <alignment vertical="center"/>
    </xf>
    <xf numFmtId="176" fontId="12" fillId="0" borderId="0"/>
    <xf numFmtId="176" fontId="12" fillId="0" borderId="0"/>
    <xf numFmtId="176" fontId="1" fillId="0" borderId="0"/>
    <xf numFmtId="0" fontId="30" fillId="0" borderId="0">
      <alignment vertical="center"/>
    </xf>
    <xf numFmtId="0" fontId="12" fillId="0" borderId="0"/>
    <xf numFmtId="0" fontId="30" fillId="0" borderId="0">
      <alignment vertical="center"/>
    </xf>
  </cellStyleXfs>
  <cellXfs count="350">
    <xf numFmtId="0" fontId="0" fillId="0" borderId="0" xfId="0"/>
    <xf numFmtId="14" fontId="1" fillId="0" borderId="0" xfId="0" applyNumberFormat="1" applyFont="1" applyAlignment="1">
      <alignment vertical="center"/>
    </xf>
    <xf numFmtId="14" fontId="1" fillId="0" borderId="2" xfId="0" applyNumberFormat="1" applyFont="1" applyBorder="1" applyAlignment="1">
      <alignment vertical="center"/>
    </xf>
    <xf numFmtId="14" fontId="1" fillId="0" borderId="0" xfId="0" applyNumberFormat="1" applyFont="1" applyBorder="1" applyAlignment="1">
      <alignment vertical="center"/>
    </xf>
    <xf numFmtId="14" fontId="6" fillId="0" borderId="0" xfId="0" applyNumberFormat="1" applyFont="1" applyBorder="1" applyAlignment="1">
      <alignment horizontal="center" vertical="center"/>
    </xf>
    <xf numFmtId="14" fontId="17" fillId="6" borderId="11" xfId="0" applyNumberFormat="1" applyFont="1" applyFill="1" applyBorder="1" applyAlignment="1">
      <alignment horizontal="center"/>
    </xf>
    <xf numFmtId="14" fontId="1" fillId="0" borderId="13" xfId="0" applyNumberFormat="1" applyFont="1" applyBorder="1" applyAlignment="1">
      <alignment horizontal="center" vertical="center"/>
    </xf>
    <xf numFmtId="14" fontId="1" fillId="0" borderId="13" xfId="0" applyNumberFormat="1" applyFont="1" applyFill="1" applyBorder="1" applyAlignment="1">
      <alignment horizontal="center" vertical="center"/>
    </xf>
    <xf numFmtId="14" fontId="1" fillId="0" borderId="0" xfId="0" applyNumberFormat="1" applyFont="1" applyBorder="1" applyAlignment="1">
      <alignment horizontal="center" vertical="center"/>
    </xf>
    <xf numFmtId="14" fontId="1" fillId="0" borderId="11" xfId="0" applyNumberFormat="1" applyFont="1" applyBorder="1" applyAlignment="1">
      <alignment horizontal="left" vertical="top"/>
    </xf>
    <xf numFmtId="14" fontId="1" fillId="0" borderId="0" xfId="0" applyNumberFormat="1" applyFont="1" applyBorder="1" applyAlignment="1">
      <alignment horizontal="left" vertical="top"/>
    </xf>
    <xf numFmtId="14" fontId="1" fillId="0" borderId="20" xfId="0" applyNumberFormat="1" applyFont="1" applyBorder="1" applyAlignment="1">
      <alignment horizontal="left" vertical="top"/>
    </xf>
    <xf numFmtId="14" fontId="1" fillId="0" borderId="23" xfId="0" applyNumberFormat="1" applyFont="1" applyBorder="1" applyAlignment="1">
      <alignment vertical="center"/>
    </xf>
    <xf numFmtId="0" fontId="1" fillId="0" borderId="0" xfId="0" applyNumberFormat="1" applyFont="1" applyAlignment="1">
      <alignment vertical="center"/>
    </xf>
    <xf numFmtId="0" fontId="0" fillId="0" borderId="0" xfId="0" applyNumberFormat="1"/>
    <xf numFmtId="0" fontId="1" fillId="0" borderId="1" xfId="0" applyNumberFormat="1" applyFont="1" applyBorder="1" applyAlignment="1">
      <alignment vertical="center"/>
    </xf>
    <xf numFmtId="0" fontId="1" fillId="0" borderId="2" xfId="0" applyNumberFormat="1" applyFont="1" applyBorder="1" applyAlignment="1">
      <alignment vertical="center"/>
    </xf>
    <xf numFmtId="0" fontId="2" fillId="0" borderId="2" xfId="0" applyNumberFormat="1" applyFont="1" applyBorder="1" applyAlignment="1">
      <alignment horizontal="left"/>
    </xf>
    <xf numFmtId="0" fontId="1" fillId="0" borderId="3" xfId="0" applyNumberFormat="1" applyFont="1" applyBorder="1" applyAlignment="1">
      <alignment vertical="center"/>
    </xf>
    <xf numFmtId="0" fontId="1" fillId="0" borderId="4" xfId="0" applyNumberFormat="1" applyFont="1" applyBorder="1" applyAlignment="1">
      <alignment vertical="center"/>
    </xf>
    <xf numFmtId="0" fontId="1" fillId="0" borderId="0" xfId="0" applyNumberFormat="1" applyFont="1" applyBorder="1" applyAlignment="1">
      <alignment vertical="center"/>
    </xf>
    <xf numFmtId="0" fontId="3" fillId="0" borderId="0" xfId="0" applyNumberFormat="1" applyFont="1" applyBorder="1" applyAlignment="1">
      <alignment vertical="center"/>
    </xf>
    <xf numFmtId="0" fontId="1" fillId="0" borderId="5" xfId="0" applyNumberFormat="1" applyFont="1" applyBorder="1" applyAlignment="1">
      <alignment vertical="center"/>
    </xf>
    <xf numFmtId="0" fontId="5" fillId="0" borderId="5" xfId="0" applyNumberFormat="1" applyFont="1" applyBorder="1" applyAlignment="1">
      <alignment vertical="center"/>
    </xf>
    <xf numFmtId="0" fontId="5" fillId="0" borderId="0" xfId="0" applyNumberFormat="1" applyFont="1" applyAlignment="1">
      <alignment vertical="center"/>
    </xf>
    <xf numFmtId="0" fontId="6" fillId="0" borderId="0" xfId="0" applyNumberFormat="1" applyFont="1" applyBorder="1" applyAlignment="1">
      <alignment horizontal="center" vertical="center"/>
    </xf>
    <xf numFmtId="0" fontId="6" fillId="0" borderId="5" xfId="0" applyNumberFormat="1" applyFont="1" applyBorder="1" applyAlignment="1">
      <alignment horizontal="center" vertical="center"/>
    </xf>
    <xf numFmtId="0" fontId="6" fillId="0" borderId="0" xfId="0" applyNumberFormat="1" applyFont="1" applyAlignment="1">
      <alignment horizontal="center" vertical="center"/>
    </xf>
    <xf numFmtId="0" fontId="8" fillId="0" borderId="5" xfId="0" applyNumberFormat="1" applyFont="1" applyBorder="1" applyAlignment="1">
      <alignment vertical="center"/>
    </xf>
    <xf numFmtId="0" fontId="8" fillId="0" borderId="0" xfId="0" applyNumberFormat="1" applyFont="1" applyAlignment="1">
      <alignment vertical="center"/>
    </xf>
    <xf numFmtId="0" fontId="10" fillId="0" borderId="7" xfId="0" applyNumberFormat="1" applyFont="1" applyBorder="1" applyAlignment="1">
      <alignment horizontal="center" vertical="center"/>
    </xf>
    <xf numFmtId="0" fontId="10" fillId="0" borderId="0" xfId="0" applyNumberFormat="1" applyFont="1" applyBorder="1" applyAlignment="1">
      <alignment horizontal="center" vertical="center"/>
    </xf>
    <xf numFmtId="0" fontId="11" fillId="0" borderId="0" xfId="0" applyNumberFormat="1" applyFont="1" applyBorder="1" applyAlignment="1">
      <alignment horizontal="center" vertical="center"/>
    </xf>
    <xf numFmtId="0" fontId="13" fillId="4" borderId="0" xfId="1" applyNumberFormat="1" applyFont="1" applyFill="1" applyBorder="1" applyAlignment="1">
      <alignment vertical="center" wrapText="1"/>
    </xf>
    <xf numFmtId="0" fontId="14" fillId="4" borderId="7" xfId="1" applyNumberFormat="1" applyFont="1" applyFill="1" applyBorder="1" applyAlignment="1">
      <alignment horizontal="center" vertical="center" wrapText="1"/>
    </xf>
    <xf numFmtId="0" fontId="14" fillId="4" borderId="7" xfId="1" applyNumberFormat="1" applyFont="1" applyFill="1" applyBorder="1" applyAlignment="1">
      <alignment vertical="center" wrapText="1"/>
    </xf>
    <xf numFmtId="0" fontId="15" fillId="5" borderId="8" xfId="1" applyNumberFormat="1" applyFont="1" applyFill="1" applyBorder="1" applyAlignment="1">
      <alignment horizontal="center"/>
    </xf>
    <xf numFmtId="0" fontId="15" fillId="5" borderId="7" xfId="1" applyNumberFormat="1" applyFont="1" applyFill="1" applyBorder="1" applyAlignment="1"/>
    <xf numFmtId="0" fontId="15" fillId="4" borderId="7" xfId="1" applyNumberFormat="1" applyFont="1" applyFill="1" applyBorder="1" applyAlignment="1">
      <alignment vertical="center" wrapText="1"/>
    </xf>
    <xf numFmtId="0" fontId="15" fillId="5" borderId="7" xfId="1" applyNumberFormat="1" applyFont="1" applyFill="1" applyBorder="1" applyAlignment="1">
      <alignment wrapText="1"/>
    </xf>
    <xf numFmtId="0" fontId="16" fillId="0" borderId="0" xfId="0" applyNumberFormat="1" applyFont="1" applyBorder="1" applyAlignment="1">
      <alignment vertical="center"/>
    </xf>
    <xf numFmtId="0" fontId="17" fillId="6" borderId="10" xfId="0" applyNumberFormat="1" applyFont="1" applyFill="1" applyBorder="1" applyAlignment="1">
      <alignment horizontal="center"/>
    </xf>
    <xf numFmtId="0" fontId="17" fillId="6" borderId="11" xfId="0" applyNumberFormat="1" applyFont="1" applyFill="1" applyBorder="1" applyAlignment="1">
      <alignment horizontal="center"/>
    </xf>
    <xf numFmtId="0" fontId="17" fillId="6" borderId="12" xfId="0" applyNumberFormat="1" applyFont="1" applyFill="1" applyBorder="1" applyAlignment="1">
      <alignment horizontal="center"/>
    </xf>
    <xf numFmtId="0" fontId="1" fillId="0" borderId="13" xfId="0" applyNumberFormat="1" applyFont="1" applyBorder="1" applyAlignment="1">
      <alignment horizontal="center" vertical="center"/>
    </xf>
    <xf numFmtId="0" fontId="1" fillId="0" borderId="13" xfId="0" applyNumberFormat="1" applyFont="1" applyBorder="1" applyAlignment="1">
      <alignment vertical="center"/>
    </xf>
    <xf numFmtId="0" fontId="1" fillId="0" borderId="13" xfId="0" applyNumberFormat="1" applyFont="1" applyFill="1" applyBorder="1" applyAlignment="1">
      <alignment horizontal="center" vertical="center"/>
    </xf>
    <xf numFmtId="0" fontId="1" fillId="0" borderId="13" xfId="0" applyNumberFormat="1" applyFont="1" applyFill="1" applyBorder="1" applyAlignment="1">
      <alignment vertical="center"/>
    </xf>
    <xf numFmtId="0" fontId="19" fillId="0" borderId="13" xfId="0" applyNumberFormat="1" applyFont="1" applyBorder="1" applyAlignment="1">
      <alignment vertical="center" wrapText="1"/>
    </xf>
    <xf numFmtId="0" fontId="1" fillId="0" borderId="0" xfId="0" applyNumberFormat="1" applyFont="1" applyBorder="1" applyAlignment="1">
      <alignment horizontal="center" vertical="center"/>
    </xf>
    <xf numFmtId="0" fontId="1" fillId="0" borderId="0" xfId="0" applyNumberFormat="1" applyFont="1" applyBorder="1" applyAlignment="1">
      <alignment horizontal="left" vertical="center"/>
    </xf>
    <xf numFmtId="0" fontId="1" fillId="0" borderId="12" xfId="0" applyNumberFormat="1" applyFont="1" applyBorder="1" applyAlignment="1">
      <alignment horizontal="left" vertical="top" wrapText="1"/>
    </xf>
    <xf numFmtId="0" fontId="1" fillId="0" borderId="11" xfId="0" applyNumberFormat="1" applyFont="1" applyBorder="1" applyAlignment="1">
      <alignment horizontal="left" vertical="top"/>
    </xf>
    <xf numFmtId="0" fontId="1" fillId="0" borderId="16" xfId="0" applyNumberFormat="1" applyFont="1" applyBorder="1" applyAlignment="1">
      <alignment horizontal="left" vertical="top"/>
    </xf>
    <xf numFmtId="0" fontId="1" fillId="0" borderId="17" xfId="0" applyNumberFormat="1" applyFont="1" applyBorder="1" applyAlignment="1">
      <alignment horizontal="left" vertical="top"/>
    </xf>
    <xf numFmtId="0" fontId="1" fillId="0" borderId="0" xfId="0" applyNumberFormat="1" applyFont="1" applyBorder="1" applyAlignment="1">
      <alignment horizontal="left" vertical="top"/>
    </xf>
    <xf numFmtId="0" fontId="1" fillId="0" borderId="18" xfId="0" applyNumberFormat="1" applyFont="1" applyBorder="1" applyAlignment="1">
      <alignment horizontal="left" vertical="top"/>
    </xf>
    <xf numFmtId="0" fontId="1" fillId="0" borderId="17" xfId="0" applyNumberFormat="1" applyFont="1" applyBorder="1" applyAlignment="1">
      <alignment vertical="center"/>
    </xf>
    <xf numFmtId="0" fontId="1" fillId="0" borderId="19" xfId="0" applyNumberFormat="1" applyFont="1" applyBorder="1" applyAlignment="1">
      <alignment vertical="center"/>
    </xf>
    <xf numFmtId="0" fontId="1" fillId="0" borderId="20" xfId="0" applyNumberFormat="1" applyFont="1" applyBorder="1" applyAlignment="1">
      <alignment horizontal="left" vertical="top"/>
    </xf>
    <xf numFmtId="0" fontId="1" fillId="0" borderId="21" xfId="0" applyNumberFormat="1" applyFont="1" applyBorder="1" applyAlignment="1">
      <alignment horizontal="left" vertical="top"/>
    </xf>
    <xf numFmtId="0" fontId="1" fillId="0" borderId="22" xfId="0" applyNumberFormat="1" applyFont="1" applyBorder="1" applyAlignment="1">
      <alignment vertical="center"/>
    </xf>
    <xf numFmtId="0" fontId="1" fillId="0" borderId="23" xfId="0" applyNumberFormat="1" applyFont="1" applyBorder="1" applyAlignment="1">
      <alignment vertical="center"/>
    </xf>
    <xf numFmtId="0" fontId="1" fillId="0" borderId="24" xfId="0" applyNumberFormat="1" applyFont="1" applyBorder="1" applyAlignment="1">
      <alignment vertical="center"/>
    </xf>
    <xf numFmtId="14" fontId="0" fillId="0" borderId="0" xfId="0" applyNumberFormat="1"/>
    <xf numFmtId="0" fontId="0" fillId="0" borderId="0" xfId="0" applyAlignment="1">
      <alignment horizontal="center"/>
    </xf>
    <xf numFmtId="0" fontId="0" fillId="0" borderId="0" xfId="0" applyAlignment="1">
      <alignment vertical="center"/>
    </xf>
    <xf numFmtId="0" fontId="0" fillId="0" borderId="7" xfId="0" applyBorder="1" applyAlignment="1">
      <alignment vertical="center"/>
    </xf>
    <xf numFmtId="0" fontId="0" fillId="0" borderId="0" xfId="0" applyAlignment="1">
      <alignment horizontal="center" vertical="center"/>
    </xf>
    <xf numFmtId="0" fontId="0" fillId="0" borderId="7" xfId="0" applyBorder="1" applyAlignment="1">
      <alignment horizontal="center" vertical="center"/>
    </xf>
    <xf numFmtId="0" fontId="0" fillId="3" borderId="0" xfId="0" applyFill="1" applyAlignment="1">
      <alignment vertical="center"/>
    </xf>
    <xf numFmtId="0" fontId="27" fillId="0" borderId="0" xfId="0" applyFont="1" applyAlignment="1">
      <alignment vertical="center"/>
    </xf>
    <xf numFmtId="9" fontId="0" fillId="0" borderId="0" xfId="0" applyNumberFormat="1" applyAlignment="1">
      <alignment horizontal="center" vertical="center"/>
    </xf>
    <xf numFmtId="0" fontId="0" fillId="3" borderId="7" xfId="0" applyFill="1" applyBorder="1" applyAlignment="1">
      <alignment vertical="center"/>
    </xf>
    <xf numFmtId="0" fontId="0" fillId="0" borderId="9" xfId="0" applyBorder="1" applyAlignment="1">
      <alignment horizontal="center" vertical="center"/>
    </xf>
    <xf numFmtId="0" fontId="0" fillId="0" borderId="8" xfId="0" applyBorder="1" applyAlignment="1">
      <alignment vertical="center"/>
    </xf>
    <xf numFmtId="0" fontId="0" fillId="3" borderId="8" xfId="0" applyFill="1" applyBorder="1" applyAlignment="1">
      <alignment vertical="center"/>
    </xf>
    <xf numFmtId="0" fontId="0" fillId="0" borderId="0" xfId="0" applyBorder="1" applyAlignment="1">
      <alignment vertical="center"/>
    </xf>
    <xf numFmtId="0" fontId="0" fillId="0" borderId="0" xfId="0" applyBorder="1" applyAlignment="1">
      <alignment horizontal="center" vertical="center"/>
    </xf>
    <xf numFmtId="9" fontId="0" fillId="0" borderId="0" xfId="0" applyNumberFormat="1" applyBorder="1" applyAlignment="1">
      <alignment horizontal="center" vertical="center"/>
    </xf>
    <xf numFmtId="0" fontId="27" fillId="0" borderId="8" xfId="0" applyFont="1" applyBorder="1" applyAlignment="1">
      <alignment vertical="center"/>
    </xf>
    <xf numFmtId="0" fontId="0" fillId="0" borderId="26" xfId="0" applyBorder="1" applyAlignment="1">
      <alignment vertical="center"/>
    </xf>
    <xf numFmtId="0" fontId="0" fillId="0" borderId="26" xfId="0" applyBorder="1" applyAlignment="1">
      <alignment horizontal="center" vertical="center"/>
    </xf>
    <xf numFmtId="9" fontId="0" fillId="0" borderId="26" xfId="0" applyNumberFormat="1" applyBorder="1" applyAlignment="1">
      <alignment horizontal="center" vertical="center"/>
    </xf>
    <xf numFmtId="0" fontId="0" fillId="0" borderId="30" xfId="0" applyBorder="1" applyAlignment="1">
      <alignment horizontal="center" vertical="center"/>
    </xf>
    <xf numFmtId="0" fontId="0" fillId="0" borderId="6" xfId="0" applyBorder="1" applyAlignment="1">
      <alignment horizontal="center" vertical="center"/>
    </xf>
    <xf numFmtId="9" fontId="0" fillId="0" borderId="31" xfId="0" applyNumberFormat="1" applyBorder="1" applyAlignment="1">
      <alignment horizontal="center" vertical="center"/>
    </xf>
    <xf numFmtId="0" fontId="21" fillId="8" borderId="32" xfId="0" applyFont="1" applyFill="1" applyBorder="1" applyAlignment="1">
      <alignment horizontal="center" vertical="center" wrapText="1"/>
    </xf>
    <xf numFmtId="0" fontId="21" fillId="7" borderId="32" xfId="0" applyFont="1" applyFill="1" applyBorder="1" applyAlignment="1">
      <alignment horizontal="center" vertical="center" wrapText="1"/>
    </xf>
    <xf numFmtId="0" fontId="0" fillId="0" borderId="32" xfId="0" applyBorder="1" applyAlignment="1">
      <alignment vertical="center"/>
    </xf>
    <xf numFmtId="0" fontId="0" fillId="0" borderId="32" xfId="0" applyBorder="1" applyAlignment="1">
      <alignment horizontal="center" vertical="center"/>
    </xf>
    <xf numFmtId="0" fontId="0" fillId="3" borderId="32" xfId="0" applyFill="1" applyBorder="1" applyAlignment="1">
      <alignment vertical="center"/>
    </xf>
    <xf numFmtId="0" fontId="0" fillId="0" borderId="33" xfId="0" applyBorder="1" applyAlignment="1">
      <alignment vertical="center"/>
    </xf>
    <xf numFmtId="0" fontId="0" fillId="0" borderId="33" xfId="0" applyBorder="1" applyAlignment="1">
      <alignment horizontal="center" vertical="center"/>
    </xf>
    <xf numFmtId="9" fontId="0" fillId="0" borderId="33" xfId="0" applyNumberFormat="1" applyBorder="1" applyAlignment="1">
      <alignment horizontal="center" vertical="center"/>
    </xf>
    <xf numFmtId="0" fontId="0" fillId="0" borderId="34" xfId="0" applyBorder="1" applyAlignment="1">
      <alignment vertical="center"/>
    </xf>
    <xf numFmtId="0" fontId="0" fillId="0" borderId="35" xfId="0" applyBorder="1" applyAlignment="1">
      <alignment vertical="center"/>
    </xf>
    <xf numFmtId="0" fontId="0" fillId="0" borderId="36" xfId="0" applyBorder="1" applyAlignment="1">
      <alignment vertical="center"/>
    </xf>
    <xf numFmtId="0" fontId="27" fillId="0" borderId="32" xfId="0" applyFont="1" applyBorder="1" applyAlignment="1">
      <alignment vertical="center"/>
    </xf>
    <xf numFmtId="9" fontId="0" fillId="0" borderId="32" xfId="0" applyNumberFormat="1" applyBorder="1" applyAlignment="1">
      <alignment horizontal="center" vertical="center"/>
    </xf>
    <xf numFmtId="0" fontId="21" fillId="0" borderId="32" xfId="0" applyFont="1" applyBorder="1" applyAlignment="1">
      <alignment horizontal="center" vertical="center" wrapText="1"/>
    </xf>
    <xf numFmtId="9" fontId="21" fillId="0" borderId="32" xfId="0" applyNumberFormat="1" applyFont="1" applyBorder="1" applyAlignment="1">
      <alignment horizontal="center" vertical="center" wrapText="1"/>
    </xf>
    <xf numFmtId="0" fontId="21" fillId="7" borderId="32" xfId="0" applyFont="1" applyFill="1" applyBorder="1" applyAlignment="1">
      <alignment vertical="center"/>
    </xf>
    <xf numFmtId="9" fontId="21" fillId="7" borderId="8" xfId="0" applyNumberFormat="1" applyFont="1" applyFill="1" applyBorder="1" applyAlignment="1">
      <alignment vertical="center"/>
    </xf>
    <xf numFmtId="0" fontId="0" fillId="7" borderId="32" xfId="0" applyFill="1" applyBorder="1" applyAlignment="1">
      <alignment vertical="center"/>
    </xf>
    <xf numFmtId="0" fontId="0" fillId="0" borderId="7" xfId="0" applyFill="1" applyBorder="1" applyAlignment="1">
      <alignment vertical="center"/>
    </xf>
    <xf numFmtId="0" fontId="0" fillId="0" borderId="7" xfId="0" applyFill="1" applyBorder="1" applyAlignment="1">
      <alignment horizontal="center" vertical="center"/>
    </xf>
    <xf numFmtId="0" fontId="0" fillId="0" borderId="32" xfId="0" applyFill="1" applyBorder="1" applyAlignment="1">
      <alignment horizontal="center" vertical="center"/>
    </xf>
    <xf numFmtId="0" fontId="0" fillId="0" borderId="0" xfId="0" applyFill="1" applyAlignment="1">
      <alignment vertical="center"/>
    </xf>
    <xf numFmtId="0" fontId="0" fillId="0" borderId="8" xfId="0" applyFill="1" applyBorder="1" applyAlignment="1">
      <alignment vertical="center"/>
    </xf>
    <xf numFmtId="0" fontId="0" fillId="0" borderId="9" xfId="0" applyFill="1" applyBorder="1" applyAlignment="1">
      <alignment horizontal="center" vertical="center"/>
    </xf>
    <xf numFmtId="0" fontId="0" fillId="0" borderId="8" xfId="0" applyFill="1" applyBorder="1" applyAlignment="1">
      <alignment horizontal="center" vertical="center"/>
    </xf>
    <xf numFmtId="0" fontId="0" fillId="0" borderId="26" xfId="0" applyFill="1" applyBorder="1" applyAlignment="1">
      <alignment horizontal="center" vertical="center"/>
    </xf>
    <xf numFmtId="9" fontId="0" fillId="0" borderId="9" xfId="0" applyNumberFormat="1" applyFill="1" applyBorder="1" applyAlignment="1">
      <alignment horizontal="center" vertical="center"/>
    </xf>
    <xf numFmtId="9" fontId="0" fillId="0" borderId="0" xfId="0" applyNumberFormat="1" applyFill="1" applyAlignment="1">
      <alignment horizontal="center" vertical="center"/>
    </xf>
    <xf numFmtId="0" fontId="0" fillId="0" borderId="0" xfId="0" applyFill="1" applyAlignment="1">
      <alignment horizontal="center" vertical="center"/>
    </xf>
    <xf numFmtId="0" fontId="0" fillId="0" borderId="8" xfId="0" applyFill="1" applyBorder="1" applyAlignment="1">
      <alignment horizontal="left" vertical="center"/>
    </xf>
    <xf numFmtId="0" fontId="0" fillId="0" borderId="32" xfId="0" applyFill="1" applyBorder="1" applyAlignment="1">
      <alignment vertical="center"/>
    </xf>
    <xf numFmtId="0" fontId="0" fillId="0" borderId="30" xfId="0" applyFill="1" applyBorder="1" applyAlignment="1">
      <alignment horizontal="center" vertical="center"/>
    </xf>
    <xf numFmtId="0" fontId="0" fillId="0" borderId="6" xfId="0" applyFill="1" applyBorder="1" applyAlignment="1">
      <alignment horizontal="center" vertical="center"/>
    </xf>
    <xf numFmtId="9" fontId="0" fillId="0" borderId="31" xfId="0" applyNumberFormat="1" applyFill="1" applyBorder="1" applyAlignment="1">
      <alignment horizontal="center" vertical="center"/>
    </xf>
    <xf numFmtId="9" fontId="0" fillId="0" borderId="32" xfId="0" applyNumberFormat="1" applyFill="1" applyBorder="1" applyAlignment="1">
      <alignment horizontal="center" vertical="center"/>
    </xf>
    <xf numFmtId="0" fontId="21" fillId="7" borderId="32" xfId="0" applyFont="1" applyFill="1" applyBorder="1" applyAlignment="1">
      <alignment horizontal="left" vertical="center" wrapText="1"/>
    </xf>
    <xf numFmtId="0" fontId="0" fillId="0" borderId="0" xfId="0" applyAlignment="1">
      <alignment vertical="center" wrapText="1"/>
    </xf>
    <xf numFmtId="0" fontId="21" fillId="12" borderId="7" xfId="0" applyFont="1" applyFill="1" applyBorder="1" applyAlignment="1">
      <alignment horizontal="left" vertical="top" textRotation="75" wrapText="1"/>
    </xf>
    <xf numFmtId="0" fontId="21" fillId="7" borderId="32" xfId="0" applyFont="1" applyFill="1" applyBorder="1" applyAlignment="1">
      <alignment vertical="center" wrapText="1"/>
    </xf>
    <xf numFmtId="0" fontId="12" fillId="0" borderId="38" xfId="0" applyFont="1" applyBorder="1" applyAlignment="1">
      <alignment horizontal="center" vertical="center"/>
    </xf>
    <xf numFmtId="0" fontId="12" fillId="0" borderId="38" xfId="0" applyFont="1" applyBorder="1" applyAlignment="1">
      <alignment vertical="center"/>
    </xf>
    <xf numFmtId="0" fontId="31" fillId="0" borderId="0" xfId="0" applyFont="1" applyAlignment="1">
      <alignment vertical="center"/>
    </xf>
    <xf numFmtId="0" fontId="21" fillId="9" borderId="25" xfId="0" applyFont="1" applyFill="1" applyBorder="1" applyAlignment="1">
      <alignment horizontal="center" vertical="center"/>
    </xf>
    <xf numFmtId="0" fontId="0" fillId="0" borderId="0" xfId="0" applyBorder="1"/>
    <xf numFmtId="0" fontId="26" fillId="0" borderId="32" xfId="0" applyFont="1" applyFill="1" applyBorder="1" applyAlignment="1">
      <alignment horizontal="center" vertical="center"/>
    </xf>
    <xf numFmtId="0" fontId="26" fillId="0" borderId="32" xfId="0" applyFont="1" applyFill="1" applyBorder="1" applyAlignment="1">
      <alignment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35" fillId="0" borderId="32" xfId="0" applyFont="1" applyFill="1" applyBorder="1" applyAlignment="1">
      <alignment horizontal="left" vertical="center"/>
    </xf>
    <xf numFmtId="0" fontId="35" fillId="0" borderId="32" xfId="0" applyFont="1" applyFill="1" applyBorder="1" applyAlignment="1">
      <alignment horizontal="center" vertical="center"/>
    </xf>
    <xf numFmtId="9" fontId="36" fillId="0" borderId="32" xfId="0" applyNumberFormat="1" applyFont="1" applyFill="1" applyBorder="1" applyAlignment="1">
      <alignment horizontal="center"/>
    </xf>
    <xf numFmtId="0" fontId="38" fillId="0" borderId="32" xfId="0" applyFont="1" applyBorder="1" applyAlignment="1">
      <alignment vertical="center"/>
    </xf>
    <xf numFmtId="0" fontId="0" fillId="0" borderId="32" xfId="0" applyNumberFormat="1" applyFill="1" applyBorder="1" applyAlignment="1">
      <alignment horizontal="center" vertical="center"/>
    </xf>
    <xf numFmtId="0" fontId="0" fillId="0" borderId="32" xfId="0" applyNumberFormat="1" applyBorder="1" applyAlignment="1">
      <alignment horizontal="center" vertical="center"/>
    </xf>
    <xf numFmtId="0" fontId="26" fillId="0" borderId="32" xfId="0" applyFont="1" applyBorder="1" applyAlignment="1">
      <alignment vertical="center"/>
    </xf>
    <xf numFmtId="0" fontId="39" fillId="0" borderId="32" xfId="0" applyFont="1" applyBorder="1" applyAlignment="1">
      <alignment vertical="center"/>
    </xf>
    <xf numFmtId="9" fontId="39" fillId="0" borderId="32" xfId="0" applyNumberFormat="1" applyFont="1" applyBorder="1" applyAlignment="1">
      <alignment horizontal="center" vertical="center"/>
    </xf>
    <xf numFmtId="0" fontId="39" fillId="0" borderId="32" xfId="0" applyFont="1" applyBorder="1" applyAlignment="1">
      <alignment horizontal="center" vertical="center"/>
    </xf>
    <xf numFmtId="0" fontId="26" fillId="0" borderId="32" xfId="0" applyFont="1" applyBorder="1" applyAlignment="1">
      <alignment horizontal="center" vertical="center"/>
    </xf>
    <xf numFmtId="9" fontId="26" fillId="0" borderId="32" xfId="0" applyNumberFormat="1" applyFont="1" applyBorder="1" applyAlignment="1">
      <alignment horizontal="center" vertical="center"/>
    </xf>
    <xf numFmtId="49" fontId="26" fillId="0" borderId="0" xfId="0" applyNumberFormat="1" applyFont="1" applyFill="1" applyAlignment="1"/>
    <xf numFmtId="0" fontId="32" fillId="0" borderId="38" xfId="0" applyFont="1" applyBorder="1" applyAlignment="1">
      <alignment vertical="center"/>
    </xf>
    <xf numFmtId="0" fontId="0" fillId="0" borderId="32" xfId="0" applyFill="1" applyBorder="1"/>
    <xf numFmtId="0" fontId="0" fillId="0" borderId="32" xfId="0" applyFill="1" applyBorder="1" applyAlignment="1">
      <alignment vertical="top" wrapText="1"/>
    </xf>
    <xf numFmtId="0" fontId="0" fillId="0" borderId="39" xfId="0" applyFill="1" applyBorder="1" applyAlignment="1">
      <alignment horizontal="center" vertical="center"/>
    </xf>
    <xf numFmtId="0" fontId="0" fillId="0" borderId="32" xfId="0" applyBorder="1" applyAlignment="1">
      <alignment horizontal="center" vertical="center"/>
    </xf>
    <xf numFmtId="0" fontId="0" fillId="0" borderId="27" xfId="0" applyFill="1" applyBorder="1" applyAlignment="1">
      <alignment horizontal="center" vertical="center"/>
    </xf>
    <xf numFmtId="0" fontId="35" fillId="0" borderId="32" xfId="0" applyFont="1" applyFill="1" applyBorder="1" applyAlignment="1">
      <alignment vertical="center"/>
    </xf>
    <xf numFmtId="9" fontId="40" fillId="0" borderId="32" xfId="0" applyNumberFormat="1" applyFont="1" applyFill="1" applyBorder="1" applyAlignment="1">
      <alignment horizontal="center"/>
    </xf>
    <xf numFmtId="9" fontId="36" fillId="0" borderId="25" xfId="0" applyNumberFormat="1" applyFont="1" applyFill="1" applyBorder="1" applyAlignment="1">
      <alignment horizontal="center"/>
    </xf>
    <xf numFmtId="9" fontId="36" fillId="0" borderId="32" xfId="0" applyNumberFormat="1" applyFont="1" applyFill="1" applyBorder="1" applyAlignment="1">
      <alignment horizontal="center" vertical="center"/>
    </xf>
    <xf numFmtId="9" fontId="36" fillId="0" borderId="7" xfId="0" applyNumberFormat="1" applyFont="1" applyFill="1" applyBorder="1" applyAlignment="1">
      <alignment horizontal="center" vertical="center"/>
    </xf>
    <xf numFmtId="0" fontId="0" fillId="0" borderId="32" xfId="0" applyBorder="1" applyAlignment="1">
      <alignment horizontal="center" vertical="center"/>
    </xf>
    <xf numFmtId="0" fontId="0" fillId="0" borderId="32" xfId="0" applyFill="1" applyBorder="1" applyAlignment="1">
      <alignment horizontal="center" vertical="center"/>
    </xf>
    <xf numFmtId="0" fontId="35" fillId="6" borderId="32" xfId="0" applyFont="1" applyFill="1" applyBorder="1" applyAlignment="1">
      <alignment horizontal="center" vertical="center"/>
    </xf>
    <xf numFmtId="0" fontId="0" fillId="0" borderId="43" xfId="0" applyBorder="1" applyAlignment="1">
      <alignment vertical="center"/>
    </xf>
    <xf numFmtId="0" fontId="0" fillId="0" borderId="32" xfId="0" quotePrefix="1" applyNumberFormat="1" applyFill="1" applyBorder="1" applyAlignment="1">
      <alignment vertical="center"/>
    </xf>
    <xf numFmtId="0" fontId="26" fillId="0" borderId="32" xfId="0" quotePrefix="1" applyNumberFormat="1" applyFont="1" applyBorder="1" applyAlignment="1">
      <alignment vertical="center"/>
    </xf>
    <xf numFmtId="0" fontId="35" fillId="0" borderId="25" xfId="0" applyFont="1" applyFill="1" applyBorder="1" applyAlignment="1">
      <alignment horizontal="center" vertical="center"/>
    </xf>
    <xf numFmtId="0" fontId="0" fillId="0" borderId="32" xfId="0" applyFill="1" applyBorder="1" applyAlignment="1">
      <alignment horizontal="center" vertical="center"/>
    </xf>
    <xf numFmtId="0" fontId="40" fillId="0" borderId="38" xfId="0" applyFont="1" applyFill="1" applyBorder="1" applyAlignment="1">
      <alignment horizontal="center" vertical="center"/>
    </xf>
    <xf numFmtId="0" fontId="40" fillId="0" borderId="38" xfId="0" applyFont="1" applyFill="1" applyBorder="1" applyAlignment="1">
      <alignment vertical="center"/>
    </xf>
    <xf numFmtId="0" fontId="35" fillId="0" borderId="25" xfId="0" applyFont="1" applyFill="1" applyBorder="1" applyAlignment="1">
      <alignment vertical="center"/>
    </xf>
    <xf numFmtId="0" fontId="40" fillId="0" borderId="40" xfId="0" applyFont="1" applyFill="1" applyBorder="1" applyAlignment="1">
      <alignment horizontal="center" vertical="center"/>
    </xf>
    <xf numFmtId="0" fontId="35" fillId="0" borderId="41" xfId="0" applyFont="1" applyFill="1" applyBorder="1" applyAlignment="1">
      <alignment vertical="center"/>
    </xf>
    <xf numFmtId="0" fontId="40" fillId="0" borderId="40" xfId="0" applyFont="1" applyFill="1" applyBorder="1" applyAlignment="1">
      <alignment vertical="center"/>
    </xf>
    <xf numFmtId="0" fontId="12" fillId="0" borderId="38" xfId="0" applyFont="1" applyFill="1" applyBorder="1" applyAlignment="1">
      <alignment horizontal="center" vertical="center"/>
    </xf>
    <xf numFmtId="0" fontId="35" fillId="0" borderId="32" xfId="0" applyNumberFormat="1" applyFont="1" applyFill="1" applyBorder="1" applyAlignment="1">
      <alignment horizontal="center"/>
    </xf>
    <xf numFmtId="0" fontId="12" fillId="0" borderId="32" xfId="0" applyFont="1" applyFill="1" applyBorder="1" applyAlignment="1">
      <alignment horizontal="center" vertical="center"/>
    </xf>
    <xf numFmtId="0" fontId="32" fillId="0" borderId="32" xfId="0" applyFont="1" applyFill="1" applyBorder="1" applyAlignment="1">
      <alignment vertical="center"/>
    </xf>
    <xf numFmtId="0" fontId="12" fillId="0" borderId="32" xfId="0" applyFont="1" applyFill="1" applyBorder="1" applyAlignment="1">
      <alignment vertical="center"/>
    </xf>
    <xf numFmtId="14" fontId="1" fillId="0" borderId="13" xfId="0" applyNumberFormat="1" applyFont="1" applyBorder="1" applyAlignment="1">
      <alignment horizontal="left" vertical="center"/>
    </xf>
    <xf numFmtId="0" fontId="0" fillId="0" borderId="32" xfId="0" applyFill="1" applyBorder="1" applyAlignment="1">
      <alignment horizontal="center" vertical="center"/>
    </xf>
    <xf numFmtId="0" fontId="31" fillId="0" borderId="32" xfId="0" applyFont="1" applyBorder="1" applyAlignment="1">
      <alignment horizontal="center" vertical="center"/>
    </xf>
    <xf numFmtId="0" fontId="0" fillId="0" borderId="32" xfId="0" applyFill="1" applyBorder="1" applyAlignment="1">
      <alignment horizontal="center" vertical="center"/>
    </xf>
    <xf numFmtId="0" fontId="0" fillId="0" borderId="25" xfId="0" applyFill="1" applyBorder="1"/>
    <xf numFmtId="0" fontId="35" fillId="6" borderId="32" xfId="0" applyFont="1" applyFill="1" applyBorder="1" applyAlignment="1">
      <alignment vertical="center"/>
    </xf>
    <xf numFmtId="0" fontId="36" fillId="6" borderId="32" xfId="0" applyFont="1" applyFill="1" applyBorder="1" applyAlignment="1">
      <alignment horizontal="left" vertical="center"/>
    </xf>
    <xf numFmtId="0" fontId="40" fillId="6" borderId="32" xfId="0" applyFont="1" applyFill="1" applyBorder="1" applyAlignment="1">
      <alignment horizontal="left" vertical="center"/>
    </xf>
    <xf numFmtId="0" fontId="36" fillId="6" borderId="32" xfId="0" applyFont="1" applyFill="1" applyBorder="1" applyAlignment="1">
      <alignment horizontal="center" vertical="center"/>
    </xf>
    <xf numFmtId="0" fontId="40" fillId="6" borderId="32" xfId="0" applyFont="1" applyFill="1" applyBorder="1" applyAlignment="1">
      <alignment horizontal="center" vertical="center"/>
    </xf>
    <xf numFmtId="0" fontId="36" fillId="6" borderId="32" xfId="0" applyFont="1" applyFill="1" applyBorder="1" applyAlignment="1">
      <alignment vertical="center"/>
    </xf>
    <xf numFmtId="0" fontId="36" fillId="0" borderId="32" xfId="0" applyFont="1" applyFill="1" applyBorder="1" applyAlignment="1">
      <alignment horizontal="center" vertical="center"/>
    </xf>
    <xf numFmtId="0" fontId="40" fillId="0" borderId="32" xfId="0" applyFont="1" applyFill="1" applyBorder="1" applyAlignment="1">
      <alignment horizontal="center" vertical="center"/>
    </xf>
    <xf numFmtId="0" fontId="36" fillId="0" borderId="32" xfId="0" applyFont="1" applyBorder="1" applyAlignment="1">
      <alignment horizontal="center" vertical="center"/>
    </xf>
    <xf numFmtId="0" fontId="36" fillId="0" borderId="27" xfId="0" applyFont="1" applyFill="1" applyBorder="1" applyAlignment="1">
      <alignment horizontal="left" vertical="center"/>
    </xf>
    <xf numFmtId="0" fontId="40" fillId="0" borderId="32" xfId="0" applyFont="1" applyFill="1" applyBorder="1" applyAlignment="1">
      <alignment horizontal="left" vertical="center"/>
    </xf>
    <xf numFmtId="0" fontId="36" fillId="0" borderId="32" xfId="0" applyNumberFormat="1" applyFont="1" applyFill="1" applyBorder="1" applyAlignment="1">
      <alignment horizontal="center" vertical="center"/>
    </xf>
    <xf numFmtId="0" fontId="36" fillId="0" borderId="32" xfId="0" applyNumberFormat="1" applyFont="1" applyFill="1" applyBorder="1" applyAlignment="1">
      <alignment horizontal="left" vertical="center"/>
    </xf>
    <xf numFmtId="0" fontId="36" fillId="0" borderId="32" xfId="0" applyNumberFormat="1" applyFont="1" applyFill="1" applyBorder="1" applyAlignment="1">
      <alignment vertical="center"/>
    </xf>
    <xf numFmtId="177" fontId="36" fillId="0" borderId="32" xfId="0" applyNumberFormat="1" applyFont="1" applyFill="1" applyBorder="1" applyAlignment="1">
      <alignment horizontal="center"/>
    </xf>
    <xf numFmtId="0" fontId="41" fillId="0" borderId="7" xfId="0" applyFont="1" applyFill="1" applyBorder="1" applyAlignment="1">
      <alignment horizontal="center" vertical="center"/>
    </xf>
    <xf numFmtId="0" fontId="41" fillId="0" borderId="7" xfId="0" applyFont="1" applyBorder="1" applyAlignment="1">
      <alignment horizontal="center" vertical="center"/>
    </xf>
    <xf numFmtId="0" fontId="41" fillId="0" borderId="32" xfId="0" applyFont="1" applyFill="1" applyBorder="1" applyAlignment="1">
      <alignment horizontal="center" vertical="center"/>
    </xf>
    <xf numFmtId="0" fontId="40" fillId="0" borderId="32" xfId="0" applyNumberFormat="1" applyFont="1" applyFill="1" applyBorder="1" applyAlignment="1">
      <alignment horizontal="center" vertical="center"/>
    </xf>
    <xf numFmtId="0" fontId="40" fillId="0" borderId="32" xfId="0" applyNumberFormat="1" applyFont="1" applyFill="1" applyBorder="1" applyAlignment="1">
      <alignment horizontal="left" vertical="center"/>
    </xf>
    <xf numFmtId="0" fontId="40" fillId="0" borderId="32" xfId="0" applyNumberFormat="1" applyFont="1" applyFill="1" applyBorder="1" applyAlignment="1">
      <alignment vertical="center"/>
    </xf>
    <xf numFmtId="177" fontId="40" fillId="0" borderId="32" xfId="0" applyNumberFormat="1" applyFont="1" applyFill="1" applyBorder="1" applyAlignment="1">
      <alignment horizontal="center"/>
    </xf>
    <xf numFmtId="0" fontId="40" fillId="0" borderId="27" xfId="0" applyFont="1" applyFill="1" applyBorder="1" applyAlignment="1">
      <alignment horizontal="left" vertical="center"/>
    </xf>
    <xf numFmtId="0" fontId="40" fillId="0" borderId="27" xfId="0" applyFont="1" applyFill="1" applyBorder="1" applyAlignment="1">
      <alignment horizontal="center" vertical="center"/>
    </xf>
    <xf numFmtId="0" fontId="36" fillId="0" borderId="32" xfId="0" applyFont="1" applyFill="1" applyBorder="1" applyAlignment="1">
      <alignment horizontal="left" vertical="center"/>
    </xf>
    <xf numFmtId="0" fontId="36" fillId="0" borderId="32" xfId="0" applyFont="1" applyFill="1" applyBorder="1" applyAlignment="1">
      <alignment vertical="center"/>
    </xf>
    <xf numFmtId="0" fontId="36" fillId="0" borderId="9" xfId="0" applyFont="1" applyFill="1" applyBorder="1" applyAlignment="1">
      <alignment horizontal="center" vertical="center"/>
    </xf>
    <xf numFmtId="0" fontId="40" fillId="0" borderId="25" xfId="0" applyFont="1" applyFill="1" applyBorder="1" applyAlignment="1">
      <alignment horizontal="left" vertical="center"/>
    </xf>
    <xf numFmtId="0" fontId="36" fillId="0" borderId="25" xfId="0" applyFont="1" applyFill="1" applyBorder="1" applyAlignment="1">
      <alignment horizontal="center" vertical="center"/>
    </xf>
    <xf numFmtId="0" fontId="40" fillId="0" borderId="25" xfId="0" applyFont="1" applyFill="1" applyBorder="1" applyAlignment="1">
      <alignment horizontal="center" vertical="center"/>
    </xf>
    <xf numFmtId="0" fontId="36" fillId="0" borderId="25" xfId="0" applyFont="1" applyFill="1" applyBorder="1" applyAlignment="1">
      <alignment horizontal="left" vertical="center"/>
    </xf>
    <xf numFmtId="0" fontId="36" fillId="0" borderId="25" xfId="0" applyFont="1" applyFill="1" applyBorder="1" applyAlignment="1">
      <alignment vertical="center"/>
    </xf>
    <xf numFmtId="177" fontId="36" fillId="0" borderId="25" xfId="0" applyNumberFormat="1" applyFont="1" applyFill="1" applyBorder="1" applyAlignment="1">
      <alignment horizontal="center"/>
    </xf>
    <xf numFmtId="0" fontId="41" fillId="0" borderId="32" xfId="0" applyFont="1" applyFill="1" applyBorder="1" applyAlignment="1">
      <alignment vertical="center"/>
    </xf>
    <xf numFmtId="0" fontId="41" fillId="0" borderId="7" xfId="0" applyFont="1" applyFill="1" applyBorder="1" applyAlignment="1">
      <alignment vertical="center"/>
    </xf>
    <xf numFmtId="0" fontId="40" fillId="0" borderId="32" xfId="0" applyFont="1" applyFill="1" applyBorder="1" applyAlignment="1">
      <alignment vertical="center"/>
    </xf>
    <xf numFmtId="0" fontId="36" fillId="0" borderId="27" xfId="0" applyFont="1" applyFill="1" applyBorder="1" applyAlignment="1">
      <alignment vertical="center"/>
    </xf>
    <xf numFmtId="0" fontId="36" fillId="0" borderId="27" xfId="0" applyFont="1" applyFill="1" applyBorder="1" applyAlignment="1">
      <alignment horizontal="center" vertical="center"/>
    </xf>
    <xf numFmtId="9" fontId="36" fillId="0" borderId="27" xfId="0" applyNumberFormat="1" applyFont="1" applyFill="1" applyBorder="1" applyAlignment="1">
      <alignment horizontal="center" vertical="center"/>
    </xf>
    <xf numFmtId="0" fontId="36" fillId="0" borderId="39" xfId="0" applyFont="1" applyFill="1" applyBorder="1" applyAlignment="1">
      <alignment horizontal="center" vertical="center"/>
    </xf>
    <xf numFmtId="0" fontId="36" fillId="0" borderId="39" xfId="0" applyFont="1" applyFill="1" applyBorder="1" applyAlignment="1">
      <alignment vertical="center"/>
    </xf>
    <xf numFmtId="9" fontId="36" fillId="0" borderId="39" xfId="0" applyNumberFormat="1" applyFont="1" applyFill="1" applyBorder="1" applyAlignment="1">
      <alignment horizontal="center" vertical="center"/>
    </xf>
    <xf numFmtId="0" fontId="36" fillId="0" borderId="7" xfId="0" applyFont="1" applyFill="1" applyBorder="1" applyAlignment="1">
      <alignment horizontal="center" vertical="center"/>
    </xf>
    <xf numFmtId="0" fontId="36" fillId="0" borderId="7" xfId="0" applyFont="1" applyFill="1" applyBorder="1" applyAlignment="1">
      <alignment vertical="center"/>
    </xf>
    <xf numFmtId="0" fontId="36" fillId="0" borderId="8" xfId="0" applyFont="1" applyFill="1" applyBorder="1" applyAlignment="1">
      <alignment horizontal="left" vertical="center"/>
    </xf>
    <xf numFmtId="0" fontId="36" fillId="0" borderId="26" xfId="0" applyFont="1" applyFill="1" applyBorder="1" applyAlignment="1">
      <alignment horizontal="center" vertical="center"/>
    </xf>
    <xf numFmtId="9" fontId="36" fillId="0" borderId="9" xfId="0" applyNumberFormat="1" applyFont="1" applyBorder="1" applyAlignment="1">
      <alignment horizontal="center" vertical="center"/>
    </xf>
    <xf numFmtId="0" fontId="35" fillId="6" borderId="32" xfId="0" applyNumberFormat="1" applyFont="1" applyFill="1" applyBorder="1" applyAlignment="1">
      <alignment horizontal="center" vertical="center"/>
    </xf>
    <xf numFmtId="0" fontId="40" fillId="6" borderId="38" xfId="0" applyFont="1" applyFill="1" applyBorder="1" applyAlignment="1">
      <alignment horizontal="center" vertical="center"/>
    </xf>
    <xf numFmtId="0" fontId="36" fillId="0" borderId="8" xfId="0" applyFont="1" applyFill="1" applyBorder="1" applyAlignment="1">
      <alignment horizontal="left" vertical="center" wrapText="1"/>
    </xf>
    <xf numFmtId="0" fontId="40" fillId="13" borderId="32" xfId="0" applyFont="1" applyFill="1" applyBorder="1" applyAlignment="1">
      <alignment horizontal="center" vertical="center"/>
    </xf>
    <xf numFmtId="0" fontId="0" fillId="0" borderId="32" xfId="0" applyFill="1" applyBorder="1" applyAlignment="1">
      <alignment horizontal="center" vertical="center"/>
    </xf>
    <xf numFmtId="0" fontId="0" fillId="0" borderId="0" xfId="0" applyFill="1"/>
    <xf numFmtId="0" fontId="36" fillId="0" borderId="32" xfId="0" applyNumberFormat="1" applyFont="1" applyFill="1" applyBorder="1" applyAlignment="1">
      <alignment horizontal="center" vertical="center" wrapText="1"/>
    </xf>
    <xf numFmtId="0" fontId="0" fillId="0" borderId="8" xfId="0" applyFill="1" applyBorder="1" applyAlignment="1">
      <alignment vertical="center" wrapText="1"/>
    </xf>
    <xf numFmtId="0" fontId="21" fillId="6" borderId="32" xfId="0" applyFont="1" applyFill="1" applyBorder="1" applyAlignment="1">
      <alignment horizontal="left" vertical="top" textRotation="75" wrapText="1"/>
    </xf>
    <xf numFmtId="0" fontId="0" fillId="0" borderId="32" xfId="0" applyFill="1" applyBorder="1" applyAlignment="1">
      <alignment horizontal="center" vertical="center"/>
    </xf>
    <xf numFmtId="0" fontId="0" fillId="0" borderId="0" xfId="0" applyFill="1" applyBorder="1"/>
    <xf numFmtId="0" fontId="22" fillId="0" borderId="32" xfId="0" applyNumberFormat="1" applyFont="1" applyBorder="1" applyAlignment="1">
      <alignment horizontal="center" vertical="center"/>
    </xf>
    <xf numFmtId="0" fontId="22" fillId="0" borderId="32" xfId="0" applyFont="1" applyBorder="1" applyAlignment="1">
      <alignment horizontal="center" vertical="center"/>
    </xf>
    <xf numFmtId="0" fontId="23" fillId="0" borderId="32" xfId="0" applyNumberFormat="1" applyFont="1" applyFill="1" applyBorder="1" applyAlignment="1">
      <alignment horizontal="center" vertical="center"/>
    </xf>
    <xf numFmtId="0" fontId="23" fillId="0" borderId="32" xfId="0" applyFont="1" applyFill="1" applyBorder="1" applyAlignment="1">
      <alignment horizontal="center" vertical="center"/>
    </xf>
    <xf numFmtId="0" fontId="24" fillId="0" borderId="32" xfId="0" applyNumberFormat="1" applyFont="1" applyFill="1" applyBorder="1" applyAlignment="1">
      <alignment horizontal="center" vertical="center"/>
    </xf>
    <xf numFmtId="0" fontId="24" fillId="0" borderId="32" xfId="0" applyFont="1" applyFill="1" applyBorder="1" applyAlignment="1">
      <alignment horizontal="center" vertical="center"/>
    </xf>
    <xf numFmtId="0" fontId="40" fillId="0" borderId="25" xfId="0" applyFont="1" applyFill="1" applyBorder="1" applyAlignment="1">
      <alignment horizontal="center" vertical="center"/>
    </xf>
    <xf numFmtId="0" fontId="0" fillId="0" borderId="32" xfId="0" applyFill="1" applyBorder="1" applyAlignment="1">
      <alignment horizontal="center" vertical="center"/>
    </xf>
    <xf numFmtId="0" fontId="43" fillId="6" borderId="32" xfId="0" applyFont="1" applyFill="1" applyBorder="1"/>
    <xf numFmtId="0" fontId="44" fillId="6" borderId="32" xfId="0" applyFont="1" applyFill="1" applyBorder="1"/>
    <xf numFmtId="0" fontId="45" fillId="6" borderId="27" xfId="0" applyFont="1" applyFill="1" applyBorder="1" applyAlignment="1">
      <alignment horizontal="left" vertical="center"/>
    </xf>
    <xf numFmtId="0" fontId="45" fillId="6" borderId="32" xfId="0" applyFont="1" applyFill="1" applyBorder="1" applyAlignment="1">
      <alignment horizontal="left" vertical="center"/>
    </xf>
    <xf numFmtId="0" fontId="45" fillId="6" borderId="32" xfId="0" applyNumberFormat="1" applyFont="1" applyFill="1" applyBorder="1" applyAlignment="1">
      <alignment horizontal="center" vertical="center"/>
    </xf>
    <xf numFmtId="0" fontId="0" fillId="0" borderId="46" xfId="0" applyBorder="1" applyAlignment="1">
      <alignment horizontal="center" vertical="center"/>
    </xf>
    <xf numFmtId="0" fontId="0" fillId="3" borderId="44" xfId="0" applyFill="1" applyBorder="1" applyAlignment="1">
      <alignment vertical="center"/>
    </xf>
    <xf numFmtId="0" fontId="27" fillId="0" borderId="44" xfId="0" applyFont="1" applyBorder="1" applyAlignment="1">
      <alignment vertical="center"/>
    </xf>
    <xf numFmtId="0" fontId="0" fillId="0" borderId="46" xfId="0" applyBorder="1" applyAlignment="1">
      <alignment vertical="center"/>
    </xf>
    <xf numFmtId="9" fontId="0" fillId="0" borderId="46" xfId="0" applyNumberFormat="1" applyBorder="1" applyAlignment="1">
      <alignment horizontal="center" vertical="center"/>
    </xf>
    <xf numFmtId="0" fontId="0" fillId="0" borderId="47" xfId="0" applyBorder="1" applyAlignment="1">
      <alignment horizontal="center" vertical="center"/>
    </xf>
    <xf numFmtId="0" fontId="43" fillId="0" borderId="32" xfId="0" applyFont="1" applyFill="1" applyBorder="1"/>
    <xf numFmtId="0" fontId="44" fillId="0" borderId="32" xfId="0" applyFont="1" applyFill="1" applyBorder="1"/>
    <xf numFmtId="0" fontId="43" fillId="6" borderId="32" xfId="0" applyFont="1" applyFill="1" applyBorder="1" applyAlignment="1">
      <alignment vertical="center"/>
    </xf>
    <xf numFmtId="0" fontId="45" fillId="6" borderId="32" xfId="0" applyFont="1" applyFill="1" applyBorder="1" applyAlignment="1">
      <alignment horizontal="center" vertical="center"/>
    </xf>
    <xf numFmtId="0" fontId="45" fillId="6" borderId="32" xfId="0" applyNumberFormat="1" applyFont="1" applyFill="1" applyBorder="1" applyAlignment="1">
      <alignment horizontal="left" vertical="center"/>
    </xf>
    <xf numFmtId="0" fontId="45" fillId="6" borderId="32" xfId="0" applyNumberFormat="1" applyFont="1" applyFill="1" applyBorder="1" applyAlignment="1">
      <alignment vertical="center"/>
    </xf>
    <xf numFmtId="177" fontId="45" fillId="6" borderId="32" xfId="0" applyNumberFormat="1" applyFont="1" applyFill="1" applyBorder="1" applyAlignment="1">
      <alignment horizontal="center"/>
    </xf>
    <xf numFmtId="9" fontId="45" fillId="6" borderId="32" xfId="0" applyNumberFormat="1" applyFont="1" applyFill="1" applyBorder="1" applyAlignment="1">
      <alignment horizontal="center"/>
    </xf>
    <xf numFmtId="0" fontId="46" fillId="12" borderId="32" xfId="0" applyFont="1" applyFill="1" applyBorder="1" applyAlignment="1">
      <alignment horizontal="left" vertical="top" textRotation="75" wrapText="1"/>
    </xf>
    <xf numFmtId="0" fontId="40" fillId="6" borderId="32" xfId="0" applyFont="1" applyFill="1" applyBorder="1" applyAlignment="1">
      <alignment vertical="center"/>
    </xf>
    <xf numFmtId="0" fontId="40" fillId="6" borderId="27" xfId="0" applyFont="1" applyFill="1" applyBorder="1" applyAlignment="1">
      <alignment horizontal="left" vertical="center"/>
    </xf>
    <xf numFmtId="0" fontId="40" fillId="6" borderId="32" xfId="0" applyNumberFormat="1" applyFont="1" applyFill="1" applyBorder="1" applyAlignment="1">
      <alignment horizontal="center" vertical="center"/>
    </xf>
    <xf numFmtId="0" fontId="40" fillId="6" borderId="32" xfId="0" applyNumberFormat="1" applyFont="1" applyFill="1" applyBorder="1" applyAlignment="1">
      <alignment horizontal="left" vertical="center"/>
    </xf>
    <xf numFmtId="0" fontId="40" fillId="6" borderId="32" xfId="0" applyNumberFormat="1" applyFont="1" applyFill="1" applyBorder="1" applyAlignment="1">
      <alignment vertical="center"/>
    </xf>
    <xf numFmtId="177" fontId="40" fillId="6" borderId="32" xfId="0" applyNumberFormat="1" applyFont="1" applyFill="1" applyBorder="1" applyAlignment="1">
      <alignment horizontal="center"/>
    </xf>
    <xf numFmtId="9" fontId="40" fillId="6" borderId="32" xfId="0" applyNumberFormat="1" applyFont="1" applyFill="1" applyBorder="1" applyAlignment="1">
      <alignment horizontal="center"/>
    </xf>
    <xf numFmtId="0" fontId="45" fillId="6" borderId="7" xfId="0" applyFont="1" applyFill="1" applyBorder="1" applyAlignment="1">
      <alignment vertical="center"/>
    </xf>
    <xf numFmtId="0" fontId="45" fillId="6" borderId="7" xfId="0" applyFont="1" applyFill="1" applyBorder="1" applyAlignment="1">
      <alignment horizontal="center" vertical="center"/>
    </xf>
    <xf numFmtId="0" fontId="45" fillId="6" borderId="8" xfId="0" applyFont="1" applyFill="1" applyBorder="1" applyAlignment="1">
      <alignment horizontal="left" vertical="center" wrapText="1"/>
    </xf>
    <xf numFmtId="0" fontId="18" fillId="0" borderId="14" xfId="0" applyNumberFormat="1" applyFont="1" applyFill="1" applyBorder="1" applyAlignment="1">
      <alignment horizontal="left" vertical="top" wrapText="1"/>
    </xf>
    <xf numFmtId="0" fontId="18" fillId="0" borderId="15" xfId="0" applyNumberFormat="1" applyFont="1" applyFill="1" applyBorder="1" applyAlignment="1">
      <alignment horizontal="left" vertical="top" wrapText="1"/>
    </xf>
    <xf numFmtId="0" fontId="18" fillId="0" borderId="42" xfId="0" applyNumberFormat="1" applyFont="1" applyFill="1" applyBorder="1" applyAlignment="1">
      <alignment horizontal="left" vertical="top" wrapText="1"/>
    </xf>
    <xf numFmtId="0" fontId="1" fillId="0" borderId="14" xfId="0" applyNumberFormat="1" applyFont="1" applyFill="1" applyBorder="1" applyAlignment="1">
      <alignment horizontal="left" vertical="center" wrapText="1"/>
    </xf>
    <xf numFmtId="0" fontId="1" fillId="0" borderId="15" xfId="0" applyNumberFormat="1" applyFont="1" applyFill="1" applyBorder="1" applyAlignment="1">
      <alignment vertical="center" wrapText="1"/>
    </xf>
    <xf numFmtId="0" fontId="18" fillId="0" borderId="14" xfId="0" applyNumberFormat="1" applyFont="1" applyFill="1" applyBorder="1" applyAlignment="1">
      <alignment horizontal="left" vertical="center" wrapText="1"/>
    </xf>
    <xf numFmtId="0" fontId="18" fillId="0" borderId="15" xfId="0" applyNumberFormat="1" applyFont="1" applyFill="1" applyBorder="1" applyAlignment="1">
      <alignment horizontal="left" vertical="center" wrapText="1"/>
    </xf>
    <xf numFmtId="0" fontId="1" fillId="0" borderId="14" xfId="0" applyNumberFormat="1" applyFont="1" applyBorder="1" applyAlignment="1">
      <alignment horizontal="left" vertical="center" wrapText="1"/>
    </xf>
    <xf numFmtId="0" fontId="1" fillId="0" borderId="15" xfId="0" applyNumberFormat="1" applyFont="1" applyBorder="1" applyAlignment="1">
      <alignment horizontal="left" vertical="center" wrapText="1"/>
    </xf>
    <xf numFmtId="0" fontId="1" fillId="0" borderId="15" xfId="0" applyNumberFormat="1" applyFont="1" applyBorder="1" applyAlignment="1">
      <alignment vertical="center" wrapText="1"/>
    </xf>
    <xf numFmtId="0" fontId="4" fillId="2" borderId="0" xfId="0" applyNumberFormat="1" applyFont="1" applyFill="1" applyBorder="1" applyAlignment="1">
      <alignment horizontal="center" vertical="center"/>
    </xf>
    <xf numFmtId="0" fontId="7" fillId="0" borderId="0" xfId="0" applyNumberFormat="1" applyFont="1" applyBorder="1" applyAlignment="1">
      <alignment horizontal="center" vertical="center"/>
    </xf>
    <xf numFmtId="0" fontId="1" fillId="0" borderId="0" xfId="0" applyNumberFormat="1" applyFont="1" applyBorder="1" applyAlignment="1">
      <alignment horizontal="center" vertical="center"/>
    </xf>
    <xf numFmtId="0" fontId="9" fillId="3" borderId="6" xfId="0" applyNumberFormat="1" applyFont="1" applyFill="1" applyBorder="1" applyAlignment="1">
      <alignment horizontal="center" vertical="center"/>
    </xf>
    <xf numFmtId="0" fontId="10" fillId="0" borderId="8" xfId="0" applyNumberFormat="1" applyFont="1" applyBorder="1" applyAlignment="1">
      <alignment horizontal="center" vertical="center"/>
    </xf>
    <xf numFmtId="0" fontId="10" fillId="0" borderId="9" xfId="0" applyNumberFormat="1" applyFont="1" applyBorder="1" applyAlignment="1">
      <alignment horizontal="center" vertical="center"/>
    </xf>
    <xf numFmtId="0" fontId="21" fillId="6" borderId="7" xfId="0" applyFont="1" applyFill="1" applyBorder="1" applyAlignment="1">
      <alignment horizontal="center" vertical="center"/>
    </xf>
    <xf numFmtId="0" fontId="21" fillId="6" borderId="25" xfId="0" applyFont="1" applyFill="1" applyBorder="1" applyAlignment="1">
      <alignment horizontal="center" vertical="center"/>
    </xf>
    <xf numFmtId="0" fontId="21" fillId="0" borderId="7" xfId="0" applyFont="1" applyBorder="1" applyAlignment="1">
      <alignment horizontal="center" vertical="center"/>
    </xf>
    <xf numFmtId="0" fontId="21" fillId="0" borderId="32" xfId="0" applyFont="1" applyBorder="1" applyAlignment="1">
      <alignment horizontal="center" vertical="center"/>
    </xf>
    <xf numFmtId="0" fontId="21" fillId="0" borderId="25" xfId="0" applyFont="1" applyBorder="1" applyAlignment="1">
      <alignment horizontal="center" vertical="center"/>
    </xf>
    <xf numFmtId="0" fontId="21" fillId="8" borderId="7" xfId="0" applyFont="1" applyFill="1" applyBorder="1" applyAlignment="1">
      <alignment horizontal="center" vertical="center"/>
    </xf>
    <xf numFmtId="0" fontId="21" fillId="8" borderId="25" xfId="0" applyFont="1" applyFill="1" applyBorder="1" applyAlignment="1">
      <alignment horizontal="center" vertical="center"/>
    </xf>
    <xf numFmtId="0" fontId="21" fillId="0" borderId="7" xfId="0" applyFont="1" applyBorder="1" applyAlignment="1">
      <alignment horizontal="center" vertical="center" wrapText="1"/>
    </xf>
    <xf numFmtId="0" fontId="21" fillId="0" borderId="25" xfId="0" applyFont="1" applyBorder="1" applyAlignment="1">
      <alignment horizontal="center" vertical="center" wrapText="1"/>
    </xf>
    <xf numFmtId="0" fontId="0" fillId="0" borderId="44" xfId="0" applyBorder="1" applyAlignment="1">
      <alignment horizontal="center" vertical="center"/>
    </xf>
    <xf numFmtId="0" fontId="0" fillId="0" borderId="45" xfId="0" applyBorder="1" applyAlignment="1">
      <alignment horizontal="center" vertical="center"/>
    </xf>
    <xf numFmtId="0" fontId="40" fillId="0" borderId="25" xfId="0" applyFont="1" applyFill="1" applyBorder="1" applyAlignment="1">
      <alignment horizontal="center" vertical="center"/>
    </xf>
    <xf numFmtId="0" fontId="40" fillId="0" borderId="27" xfId="0" applyFont="1" applyFill="1" applyBorder="1" applyAlignment="1">
      <alignment horizontal="center" vertical="center"/>
    </xf>
    <xf numFmtId="0" fontId="21" fillId="8" borderId="25" xfId="0" applyFont="1" applyFill="1" applyBorder="1" applyAlignment="1">
      <alignment horizontal="center" vertical="center" wrapText="1"/>
    </xf>
    <xf numFmtId="0" fontId="21" fillId="8" borderId="27" xfId="0" applyFont="1" applyFill="1" applyBorder="1" applyAlignment="1">
      <alignment horizontal="center" vertical="center" wrapText="1"/>
    </xf>
    <xf numFmtId="0" fontId="40" fillId="0" borderId="28" xfId="0" applyFont="1" applyFill="1" applyBorder="1" applyAlignment="1">
      <alignment horizontal="center" vertical="center"/>
    </xf>
    <xf numFmtId="0" fontId="37" fillId="0" borderId="32" xfId="0" applyFont="1" applyBorder="1" applyAlignment="1">
      <alignment horizontal="center" vertical="center" wrapText="1"/>
    </xf>
    <xf numFmtId="0" fontId="40" fillId="0" borderId="41" xfId="0" applyFont="1" applyFill="1" applyBorder="1" applyAlignment="1">
      <alignment horizontal="center" vertical="center"/>
    </xf>
    <xf numFmtId="9" fontId="25" fillId="0" borderId="25" xfId="0" applyNumberFormat="1" applyFont="1" applyBorder="1" applyAlignment="1">
      <alignment horizontal="center" vertical="center" wrapText="1"/>
    </xf>
    <xf numFmtId="9" fontId="25" fillId="0" borderId="27" xfId="0" applyNumberFormat="1" applyFont="1" applyBorder="1" applyAlignment="1">
      <alignment horizontal="center" vertical="center" wrapText="1"/>
    </xf>
    <xf numFmtId="0" fontId="21" fillId="10" borderId="25" xfId="0" applyFont="1" applyFill="1" applyBorder="1" applyAlignment="1">
      <alignment horizontal="center" vertical="center" wrapText="1"/>
    </xf>
    <xf numFmtId="0" fontId="21" fillId="10" borderId="27" xfId="0" applyFont="1" applyFill="1" applyBorder="1" applyAlignment="1">
      <alignment horizontal="center" vertical="center" wrapText="1"/>
    </xf>
    <xf numFmtId="0" fontId="36" fillId="0" borderId="44" xfId="0" applyFont="1" applyFill="1" applyBorder="1" applyAlignment="1">
      <alignment horizontal="center" vertical="center"/>
    </xf>
    <xf numFmtId="0" fontId="36" fillId="0" borderId="45" xfId="0" applyFont="1" applyFill="1" applyBorder="1" applyAlignment="1">
      <alignment horizontal="center" vertical="center"/>
    </xf>
    <xf numFmtId="0" fontId="45" fillId="6" borderId="44" xfId="0" applyFont="1" applyFill="1" applyBorder="1" applyAlignment="1">
      <alignment horizontal="center" vertical="center"/>
    </xf>
    <xf numFmtId="0" fontId="45" fillId="6" borderId="45" xfId="0" applyFont="1" applyFill="1" applyBorder="1" applyAlignment="1">
      <alignment horizontal="center" vertical="center"/>
    </xf>
    <xf numFmtId="0" fontId="21" fillId="11" borderId="29" xfId="0" applyFont="1" applyFill="1" applyBorder="1" applyAlignment="1">
      <alignment horizontal="center" vertical="center"/>
    </xf>
    <xf numFmtId="0" fontId="21" fillId="11" borderId="0" xfId="0" applyFont="1" applyFill="1" applyBorder="1" applyAlignment="1">
      <alignment horizontal="center" vertical="center"/>
    </xf>
    <xf numFmtId="0" fontId="21" fillId="11" borderId="28" xfId="0" applyFont="1" applyFill="1" applyBorder="1" applyAlignment="1">
      <alignment horizontal="center" vertical="center"/>
    </xf>
    <xf numFmtId="0" fontId="21" fillId="11" borderId="27" xfId="0" applyFont="1" applyFill="1" applyBorder="1" applyAlignment="1">
      <alignment horizontal="center" vertical="center"/>
    </xf>
    <xf numFmtId="0" fontId="27" fillId="0" borderId="32" xfId="0" applyFont="1" applyBorder="1" applyAlignment="1">
      <alignment vertical="center" wrapText="1"/>
    </xf>
    <xf numFmtId="0" fontId="40" fillId="0" borderId="44" xfId="0" applyFont="1" applyFill="1" applyBorder="1" applyAlignment="1">
      <alignment horizontal="center" vertical="center"/>
    </xf>
    <xf numFmtId="0" fontId="40" fillId="0" borderId="45" xfId="0" applyFont="1" applyFill="1" applyBorder="1" applyAlignment="1">
      <alignment horizontal="center" vertical="center"/>
    </xf>
    <xf numFmtId="0" fontId="21" fillId="8" borderId="27" xfId="0" applyFont="1" applyFill="1" applyBorder="1" applyAlignment="1">
      <alignment horizontal="center" vertical="center"/>
    </xf>
    <xf numFmtId="0" fontId="21" fillId="8" borderId="28" xfId="0" applyFont="1" applyFill="1" applyBorder="1" applyAlignment="1">
      <alignment horizontal="center" vertical="center"/>
    </xf>
    <xf numFmtId="0" fontId="21" fillId="8" borderId="29" xfId="0" applyFont="1" applyFill="1" applyBorder="1" applyAlignment="1">
      <alignment horizontal="center" vertical="center" wrapText="1"/>
    </xf>
    <xf numFmtId="0" fontId="21" fillId="8" borderId="37" xfId="0" applyFont="1" applyFill="1" applyBorder="1" applyAlignment="1">
      <alignment horizontal="center" vertical="center" wrapText="1"/>
    </xf>
    <xf numFmtId="0" fontId="21" fillId="8" borderId="30" xfId="0" applyFont="1" applyFill="1" applyBorder="1" applyAlignment="1">
      <alignment horizontal="center" vertical="center" wrapText="1"/>
    </xf>
    <xf numFmtId="0" fontId="21" fillId="8" borderId="31" xfId="0" applyFont="1" applyFill="1" applyBorder="1" applyAlignment="1">
      <alignment horizontal="center" vertical="center" wrapText="1"/>
    </xf>
    <xf numFmtId="0" fontId="27" fillId="0" borderId="8" xfId="0" applyFont="1" applyBorder="1" applyAlignment="1">
      <alignment vertical="center"/>
    </xf>
    <xf numFmtId="0" fontId="27" fillId="0" borderId="26" xfId="0" applyFont="1" applyBorder="1" applyAlignment="1">
      <alignment vertical="center"/>
    </xf>
    <xf numFmtId="0" fontId="27" fillId="0" borderId="9" xfId="0" applyFont="1" applyBorder="1" applyAlignment="1">
      <alignment vertical="center"/>
    </xf>
    <xf numFmtId="0" fontId="21" fillId="7" borderId="8" xfId="0" applyFont="1" applyFill="1" applyBorder="1" applyAlignment="1">
      <alignment horizontal="center" vertical="center"/>
    </xf>
    <xf numFmtId="0" fontId="21" fillId="7" borderId="26" xfId="0" applyFont="1" applyFill="1" applyBorder="1" applyAlignment="1">
      <alignment horizontal="center" vertical="center"/>
    </xf>
    <xf numFmtId="0" fontId="21" fillId="7" borderId="9" xfId="0" applyFont="1" applyFill="1" applyBorder="1" applyAlignment="1">
      <alignment horizontal="center" vertical="center"/>
    </xf>
    <xf numFmtId="0" fontId="27" fillId="0" borderId="8" xfId="0" applyFont="1" applyBorder="1" applyAlignment="1">
      <alignment vertical="center" wrapText="1"/>
    </xf>
    <xf numFmtId="0" fontId="0" fillId="0" borderId="32" xfId="0" applyFill="1" applyBorder="1" applyAlignment="1">
      <alignment horizontal="center" vertical="center"/>
    </xf>
    <xf numFmtId="0" fontId="0" fillId="0" borderId="32" xfId="0" applyFill="1" applyBorder="1" applyAlignment="1">
      <alignment horizontal="center" vertical="center" wrapText="1"/>
    </xf>
    <xf numFmtId="0" fontId="35" fillId="0" borderId="32" xfId="0" applyFont="1" applyFill="1" applyBorder="1" applyAlignment="1">
      <alignment horizontal="center" vertical="center" wrapText="1"/>
    </xf>
    <xf numFmtId="0" fontId="0" fillId="0" borderId="25" xfId="0" applyBorder="1" applyAlignment="1">
      <alignment horizontal="center" vertical="center" wrapText="1"/>
    </xf>
    <xf numFmtId="0" fontId="0" fillId="0" borderId="28" xfId="0" applyBorder="1" applyAlignment="1">
      <alignment horizontal="center" vertical="center" wrapText="1"/>
    </xf>
    <xf numFmtId="0" fontId="0" fillId="0" borderId="25" xfId="0" applyBorder="1" applyAlignment="1">
      <alignment horizontal="center" vertical="center"/>
    </xf>
    <xf numFmtId="0" fontId="0" fillId="0" borderId="28" xfId="0" applyBorder="1" applyAlignment="1">
      <alignment horizontal="center" vertical="center"/>
    </xf>
    <xf numFmtId="0" fontId="35" fillId="0" borderId="25" xfId="0" applyFont="1" applyFill="1" applyBorder="1" applyAlignment="1">
      <alignment horizontal="center" vertical="center" wrapText="1"/>
    </xf>
    <xf numFmtId="0" fontId="35" fillId="0" borderId="28" xfId="0" applyFont="1" applyFill="1" applyBorder="1" applyAlignment="1">
      <alignment horizontal="center" vertical="center" wrapText="1"/>
    </xf>
  </cellXfs>
  <cellStyles count="9">
    <cellStyle name="Norm੎੎" xfId="1"/>
    <cellStyle name="Normal 2" xfId="3"/>
    <cellStyle name="Normal 2 2" xfId="7"/>
    <cellStyle name="Normal 3" xfId="5"/>
    <cellStyle name="Normal 4" xfId="8"/>
    <cellStyle name="常规" xfId="0" builtinId="0"/>
    <cellStyle name="常规 2" xfId="2"/>
    <cellStyle name="常规 23" xfId="4"/>
    <cellStyle name="常规 3" xfId="6"/>
  </cellStyles>
  <dxfs count="0"/>
  <tableStyles count="0" defaultTableStyle="TableStyleMedium2" defaultPivotStyle="PivotStyleLight16"/>
  <colors>
    <mruColors>
      <color rgb="FF6699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152402</xdr:colOff>
      <xdr:row>1</xdr:row>
      <xdr:rowOff>47626</xdr:rowOff>
    </xdr:from>
    <xdr:to>
      <xdr:col>4</xdr:col>
      <xdr:colOff>215901</xdr:colOff>
      <xdr:row>2</xdr:row>
      <xdr:rowOff>160276</xdr:rowOff>
    </xdr:to>
    <xdr:pic>
      <xdr:nvPicPr>
        <xdr:cNvPr id="4" name="Picture 6" descr="SBOM_Logo"/>
        <xdr:cNvPicPr>
          <a:picLocks noChangeArrowheads="1"/>
        </xdr:cNvPicPr>
      </xdr:nvPicPr>
      <xdr:blipFill>
        <a:blip xmlns:r="http://schemas.openxmlformats.org/officeDocument/2006/relationships" r:embed="rId1" cstate="email">
          <a:duotone>
            <a:prstClr val="black"/>
            <a:schemeClr val="accent1">
              <a:tint val="45000"/>
              <a:satMod val="400000"/>
            </a:schemeClr>
          </a:duotone>
        </a:blip>
        <a:srcRect/>
        <a:stretch>
          <a:fillRect/>
        </a:stretch>
      </xdr:blipFill>
      <xdr:spPr bwMode="auto">
        <a:xfrm>
          <a:off x="561977" y="247651"/>
          <a:ext cx="1987549" cy="1008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126999</xdr:colOff>
      <xdr:row>1</xdr:row>
      <xdr:rowOff>147089</xdr:rowOff>
    </xdr:from>
    <xdr:to>
      <xdr:col>10</xdr:col>
      <xdr:colOff>223660</xdr:colOff>
      <xdr:row>31</xdr:row>
      <xdr:rowOff>169962</xdr:rowOff>
    </xdr:to>
    <xdr:pic>
      <xdr:nvPicPr>
        <xdr:cNvPr id="3"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6999" y="331239"/>
          <a:ext cx="13040784" cy="5547373"/>
        </a:xfrm>
        <a:prstGeom prst="rect">
          <a:avLst/>
        </a:prstGeom>
      </xdr:spPr>
    </xdr:pic>
    <xdr:clientData/>
  </xdr:twoCellAnchor>
  <xdr:twoCellAnchor>
    <xdr:from>
      <xdr:col>0</xdr:col>
      <xdr:colOff>1439333</xdr:colOff>
      <xdr:row>1</xdr:row>
      <xdr:rowOff>8467</xdr:rowOff>
    </xdr:from>
    <xdr:to>
      <xdr:col>1</xdr:col>
      <xdr:colOff>279400</xdr:colOff>
      <xdr:row>2</xdr:row>
      <xdr:rowOff>152401</xdr:rowOff>
    </xdr:to>
    <xdr:sp macro="" textlink="">
      <xdr:nvSpPr>
        <xdr:cNvPr id="4" name="Oval Callout 2"/>
        <xdr:cNvSpPr/>
      </xdr:nvSpPr>
      <xdr:spPr>
        <a:xfrm>
          <a:off x="1439333" y="192617"/>
          <a:ext cx="389467" cy="328084"/>
        </a:xfrm>
        <a:prstGeom prst="wedgeEllipseCallout">
          <a:avLst>
            <a:gd name="adj1" fmla="val -52206"/>
            <a:gd name="adj2" fmla="val 8881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1</a:t>
          </a:r>
        </a:p>
      </xdr:txBody>
    </xdr:sp>
    <xdr:clientData/>
  </xdr:twoCellAnchor>
  <xdr:twoCellAnchor>
    <xdr:from>
      <xdr:col>1</xdr:col>
      <xdr:colOff>635000</xdr:colOff>
      <xdr:row>2</xdr:row>
      <xdr:rowOff>16934</xdr:rowOff>
    </xdr:from>
    <xdr:to>
      <xdr:col>1</xdr:col>
      <xdr:colOff>999067</xdr:colOff>
      <xdr:row>3</xdr:row>
      <xdr:rowOff>160867</xdr:rowOff>
    </xdr:to>
    <xdr:sp macro="" textlink="">
      <xdr:nvSpPr>
        <xdr:cNvPr id="5" name="Oval Callout 3"/>
        <xdr:cNvSpPr/>
      </xdr:nvSpPr>
      <xdr:spPr>
        <a:xfrm>
          <a:off x="2184400" y="385234"/>
          <a:ext cx="364067" cy="328083"/>
        </a:xfrm>
        <a:prstGeom prst="wedgeEllipseCallout">
          <a:avLst>
            <a:gd name="adj1" fmla="val -52206"/>
            <a:gd name="adj2" fmla="val 8881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2</a:t>
          </a:r>
        </a:p>
      </xdr:txBody>
    </xdr:sp>
    <xdr:clientData/>
  </xdr:twoCellAnchor>
  <xdr:twoCellAnchor>
    <xdr:from>
      <xdr:col>1</xdr:col>
      <xdr:colOff>1191986</xdr:colOff>
      <xdr:row>5</xdr:row>
      <xdr:rowOff>152399</xdr:rowOff>
    </xdr:from>
    <xdr:to>
      <xdr:col>1</xdr:col>
      <xdr:colOff>1600201</xdr:colOff>
      <xdr:row>7</xdr:row>
      <xdr:rowOff>101598</xdr:rowOff>
    </xdr:to>
    <xdr:sp macro="" textlink="">
      <xdr:nvSpPr>
        <xdr:cNvPr id="6" name="Oval Callout 4"/>
        <xdr:cNvSpPr/>
      </xdr:nvSpPr>
      <xdr:spPr>
        <a:xfrm>
          <a:off x="2741386" y="1073149"/>
          <a:ext cx="408215" cy="317499"/>
        </a:xfrm>
        <a:prstGeom prst="wedgeEllipseCallout">
          <a:avLst>
            <a:gd name="adj1" fmla="val -30706"/>
            <a:gd name="adj2" fmla="val 8933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17</a:t>
          </a:r>
        </a:p>
      </xdr:txBody>
    </xdr:sp>
    <xdr:clientData/>
  </xdr:twoCellAnchor>
  <xdr:twoCellAnchor>
    <xdr:from>
      <xdr:col>1</xdr:col>
      <xdr:colOff>1557868</xdr:colOff>
      <xdr:row>8</xdr:row>
      <xdr:rowOff>177799</xdr:rowOff>
    </xdr:from>
    <xdr:to>
      <xdr:col>2</xdr:col>
      <xdr:colOff>206828</xdr:colOff>
      <xdr:row>10</xdr:row>
      <xdr:rowOff>135465</xdr:rowOff>
    </xdr:to>
    <xdr:sp macro="" textlink="">
      <xdr:nvSpPr>
        <xdr:cNvPr id="7" name="Oval Callout 5"/>
        <xdr:cNvSpPr/>
      </xdr:nvSpPr>
      <xdr:spPr>
        <a:xfrm>
          <a:off x="3107268" y="1650999"/>
          <a:ext cx="452360" cy="325966"/>
        </a:xfrm>
        <a:prstGeom prst="wedgeEllipseCallout">
          <a:avLst>
            <a:gd name="adj1" fmla="val -52206"/>
            <a:gd name="adj2" fmla="val 8881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19</a:t>
          </a:r>
        </a:p>
      </xdr:txBody>
    </xdr:sp>
    <xdr:clientData/>
  </xdr:twoCellAnchor>
  <xdr:twoCellAnchor>
    <xdr:from>
      <xdr:col>0</xdr:col>
      <xdr:colOff>35076</xdr:colOff>
      <xdr:row>6</xdr:row>
      <xdr:rowOff>160867</xdr:rowOff>
    </xdr:from>
    <xdr:to>
      <xdr:col>0</xdr:col>
      <xdr:colOff>399143</xdr:colOff>
      <xdr:row>8</xdr:row>
      <xdr:rowOff>119744</xdr:rowOff>
    </xdr:to>
    <xdr:sp macro="" textlink="">
      <xdr:nvSpPr>
        <xdr:cNvPr id="8" name="Oval Callout 34"/>
        <xdr:cNvSpPr/>
      </xdr:nvSpPr>
      <xdr:spPr>
        <a:xfrm>
          <a:off x="35076" y="1265767"/>
          <a:ext cx="364067" cy="327177"/>
        </a:xfrm>
        <a:prstGeom prst="wedgeEllipseCallout">
          <a:avLst>
            <a:gd name="adj1" fmla="val 40485"/>
            <a:gd name="adj2" fmla="val 148374"/>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3</a:t>
          </a:r>
        </a:p>
      </xdr:txBody>
    </xdr:sp>
    <xdr:clientData/>
  </xdr:twoCellAnchor>
  <xdr:twoCellAnchor>
    <xdr:from>
      <xdr:col>0</xdr:col>
      <xdr:colOff>0</xdr:colOff>
      <xdr:row>10</xdr:row>
      <xdr:rowOff>155425</xdr:rowOff>
    </xdr:from>
    <xdr:to>
      <xdr:col>0</xdr:col>
      <xdr:colOff>364067</xdr:colOff>
      <xdr:row>12</xdr:row>
      <xdr:rowOff>114301</xdr:rowOff>
    </xdr:to>
    <xdr:sp macro="" textlink="">
      <xdr:nvSpPr>
        <xdr:cNvPr id="9" name="Oval Callout 35"/>
        <xdr:cNvSpPr/>
      </xdr:nvSpPr>
      <xdr:spPr>
        <a:xfrm>
          <a:off x="0" y="1996925"/>
          <a:ext cx="364067" cy="327176"/>
        </a:xfrm>
        <a:prstGeom prst="wedgeEllipseCallout">
          <a:avLst>
            <a:gd name="adj1" fmla="val 77861"/>
            <a:gd name="adj2" fmla="val 4083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7</a:t>
          </a:r>
        </a:p>
      </xdr:txBody>
    </xdr:sp>
    <xdr:clientData/>
  </xdr:twoCellAnchor>
  <xdr:twoCellAnchor>
    <xdr:from>
      <xdr:col>0</xdr:col>
      <xdr:colOff>261257</xdr:colOff>
      <xdr:row>14</xdr:row>
      <xdr:rowOff>90111</xdr:rowOff>
    </xdr:from>
    <xdr:to>
      <xdr:col>0</xdr:col>
      <xdr:colOff>590248</xdr:colOff>
      <xdr:row>16</xdr:row>
      <xdr:rowOff>48988</xdr:rowOff>
    </xdr:to>
    <xdr:sp macro="" textlink="">
      <xdr:nvSpPr>
        <xdr:cNvPr id="10" name="Oval Callout 36"/>
        <xdr:cNvSpPr/>
      </xdr:nvSpPr>
      <xdr:spPr>
        <a:xfrm>
          <a:off x="261257" y="2668211"/>
          <a:ext cx="328991" cy="327177"/>
        </a:xfrm>
        <a:prstGeom prst="wedgeEllipseCallout">
          <a:avLst>
            <a:gd name="adj1" fmla="val 58008"/>
            <a:gd name="adj2" fmla="val -6670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8</a:t>
          </a:r>
        </a:p>
      </xdr:txBody>
    </xdr:sp>
    <xdr:clientData/>
  </xdr:twoCellAnchor>
  <xdr:twoCellAnchor>
    <xdr:from>
      <xdr:col>0</xdr:col>
      <xdr:colOff>740228</xdr:colOff>
      <xdr:row>12</xdr:row>
      <xdr:rowOff>35682</xdr:rowOff>
    </xdr:from>
    <xdr:to>
      <xdr:col>0</xdr:col>
      <xdr:colOff>1069219</xdr:colOff>
      <xdr:row>13</xdr:row>
      <xdr:rowOff>179616</xdr:rowOff>
    </xdr:to>
    <xdr:sp macro="" textlink="">
      <xdr:nvSpPr>
        <xdr:cNvPr id="11" name="Oval Callout 37"/>
        <xdr:cNvSpPr/>
      </xdr:nvSpPr>
      <xdr:spPr>
        <a:xfrm>
          <a:off x="740228" y="2245482"/>
          <a:ext cx="328991" cy="328084"/>
        </a:xfrm>
        <a:prstGeom prst="wedgeEllipseCallout">
          <a:avLst>
            <a:gd name="adj1" fmla="val -8168"/>
            <a:gd name="adj2" fmla="val -7662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4</a:t>
          </a:r>
        </a:p>
      </xdr:txBody>
    </xdr:sp>
    <xdr:clientData/>
  </xdr:twoCellAnchor>
  <xdr:twoCellAnchor>
    <xdr:from>
      <xdr:col>0</xdr:col>
      <xdr:colOff>1224643</xdr:colOff>
      <xdr:row>9</xdr:row>
      <xdr:rowOff>171754</xdr:rowOff>
    </xdr:from>
    <xdr:to>
      <xdr:col>1</xdr:col>
      <xdr:colOff>29634</xdr:colOff>
      <xdr:row>11</xdr:row>
      <xdr:rowOff>130630</xdr:rowOff>
    </xdr:to>
    <xdr:sp macro="" textlink="">
      <xdr:nvSpPr>
        <xdr:cNvPr id="12" name="Oval Callout 38"/>
        <xdr:cNvSpPr/>
      </xdr:nvSpPr>
      <xdr:spPr>
        <a:xfrm>
          <a:off x="1224643" y="1829104"/>
          <a:ext cx="354391" cy="327176"/>
        </a:xfrm>
        <a:prstGeom prst="wedgeEllipseCallout">
          <a:avLst>
            <a:gd name="adj1" fmla="val -39602"/>
            <a:gd name="adj2" fmla="val 5572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5</a:t>
          </a:r>
        </a:p>
      </xdr:txBody>
    </xdr:sp>
    <xdr:clientData/>
  </xdr:twoCellAnchor>
  <xdr:twoCellAnchor>
    <xdr:from>
      <xdr:col>0</xdr:col>
      <xdr:colOff>827314</xdr:colOff>
      <xdr:row>15</xdr:row>
      <xdr:rowOff>35683</xdr:rowOff>
    </xdr:from>
    <xdr:to>
      <xdr:col>0</xdr:col>
      <xdr:colOff>1156305</xdr:colOff>
      <xdr:row>16</xdr:row>
      <xdr:rowOff>179617</xdr:rowOff>
    </xdr:to>
    <xdr:sp macro="" textlink="">
      <xdr:nvSpPr>
        <xdr:cNvPr id="13" name="Oval Callout 39"/>
        <xdr:cNvSpPr/>
      </xdr:nvSpPr>
      <xdr:spPr>
        <a:xfrm>
          <a:off x="827314" y="2797933"/>
          <a:ext cx="328991" cy="328084"/>
        </a:xfrm>
        <a:prstGeom prst="wedgeEllipseCallout">
          <a:avLst>
            <a:gd name="adj1" fmla="val 36501"/>
            <a:gd name="adj2" fmla="val -6670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b="1">
              <a:solidFill>
                <a:sysClr val="windowText" lastClr="000000"/>
              </a:solidFill>
            </a:rPr>
            <a:t>9</a:t>
          </a:r>
        </a:p>
      </xdr:txBody>
    </xdr:sp>
    <xdr:clientData/>
  </xdr:twoCellAnchor>
  <xdr:twoCellAnchor>
    <xdr:from>
      <xdr:col>0</xdr:col>
      <xdr:colOff>1284514</xdr:colOff>
      <xdr:row>13</xdr:row>
      <xdr:rowOff>177198</xdr:rowOff>
    </xdr:from>
    <xdr:to>
      <xdr:col>1</xdr:col>
      <xdr:colOff>174171</xdr:colOff>
      <xdr:row>15</xdr:row>
      <xdr:rowOff>81644</xdr:rowOff>
    </xdr:to>
    <xdr:sp macro="" textlink="">
      <xdr:nvSpPr>
        <xdr:cNvPr id="14" name="Oval Callout 40"/>
        <xdr:cNvSpPr/>
      </xdr:nvSpPr>
      <xdr:spPr>
        <a:xfrm>
          <a:off x="1284514" y="2571148"/>
          <a:ext cx="439057" cy="272746"/>
        </a:xfrm>
        <a:prstGeom prst="wedgeEllipseCallout">
          <a:avLst>
            <a:gd name="adj1" fmla="val -7903"/>
            <a:gd name="adj2" fmla="val -81903"/>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10</a:t>
          </a:r>
        </a:p>
      </xdr:txBody>
    </xdr:sp>
    <xdr:clientData/>
  </xdr:twoCellAnchor>
  <xdr:twoCellAnchor>
    <xdr:from>
      <xdr:col>0</xdr:col>
      <xdr:colOff>1491342</xdr:colOff>
      <xdr:row>15</xdr:row>
      <xdr:rowOff>166313</xdr:rowOff>
    </xdr:from>
    <xdr:to>
      <xdr:col>1</xdr:col>
      <xdr:colOff>380999</xdr:colOff>
      <xdr:row>17</xdr:row>
      <xdr:rowOff>70759</xdr:rowOff>
    </xdr:to>
    <xdr:sp macro="" textlink="">
      <xdr:nvSpPr>
        <xdr:cNvPr id="15" name="Oval Callout 41"/>
        <xdr:cNvSpPr/>
      </xdr:nvSpPr>
      <xdr:spPr>
        <a:xfrm>
          <a:off x="1491342" y="2928563"/>
          <a:ext cx="439057" cy="272746"/>
        </a:xfrm>
        <a:prstGeom prst="wedgeEllipseCallout">
          <a:avLst>
            <a:gd name="adj1" fmla="val 59202"/>
            <a:gd name="adj2" fmla="val -5018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11</a:t>
          </a:r>
        </a:p>
      </xdr:txBody>
    </xdr:sp>
    <xdr:clientData/>
  </xdr:twoCellAnchor>
  <xdr:twoCellAnchor>
    <xdr:from>
      <xdr:col>1</xdr:col>
      <xdr:colOff>549728</xdr:colOff>
      <xdr:row>12</xdr:row>
      <xdr:rowOff>24798</xdr:rowOff>
    </xdr:from>
    <xdr:to>
      <xdr:col>1</xdr:col>
      <xdr:colOff>963385</xdr:colOff>
      <xdr:row>13</xdr:row>
      <xdr:rowOff>114301</xdr:rowOff>
    </xdr:to>
    <xdr:sp macro="" textlink="">
      <xdr:nvSpPr>
        <xdr:cNvPr id="16" name="Oval Callout 42"/>
        <xdr:cNvSpPr/>
      </xdr:nvSpPr>
      <xdr:spPr>
        <a:xfrm>
          <a:off x="2099128" y="2234598"/>
          <a:ext cx="413657" cy="273653"/>
        </a:xfrm>
        <a:prstGeom prst="wedgeEllipseCallout">
          <a:avLst>
            <a:gd name="adj1" fmla="val 22360"/>
            <a:gd name="adj2" fmla="val 8263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12</a:t>
          </a:r>
        </a:p>
      </xdr:txBody>
    </xdr:sp>
    <xdr:clientData/>
  </xdr:twoCellAnchor>
  <xdr:twoCellAnchor>
    <xdr:from>
      <xdr:col>1</xdr:col>
      <xdr:colOff>1317171</xdr:colOff>
      <xdr:row>16</xdr:row>
      <xdr:rowOff>46570</xdr:rowOff>
    </xdr:from>
    <xdr:to>
      <xdr:col>1</xdr:col>
      <xdr:colOff>1730828</xdr:colOff>
      <xdr:row>17</xdr:row>
      <xdr:rowOff>136073</xdr:rowOff>
    </xdr:to>
    <xdr:sp macro="" textlink="">
      <xdr:nvSpPr>
        <xdr:cNvPr id="17" name="Oval Callout 43"/>
        <xdr:cNvSpPr/>
      </xdr:nvSpPr>
      <xdr:spPr>
        <a:xfrm>
          <a:off x="2866571" y="2992970"/>
          <a:ext cx="413657" cy="273653"/>
        </a:xfrm>
        <a:prstGeom prst="wedgeEllipseCallout">
          <a:avLst>
            <a:gd name="adj1" fmla="val -14482"/>
            <a:gd name="adj2" fmla="val -9181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13</a:t>
          </a:r>
        </a:p>
      </xdr:txBody>
    </xdr:sp>
    <xdr:clientData/>
  </xdr:twoCellAnchor>
  <xdr:twoCellAnchor>
    <xdr:from>
      <xdr:col>1</xdr:col>
      <xdr:colOff>620485</xdr:colOff>
      <xdr:row>17</xdr:row>
      <xdr:rowOff>111884</xdr:rowOff>
    </xdr:from>
    <xdr:to>
      <xdr:col>1</xdr:col>
      <xdr:colOff>1034142</xdr:colOff>
      <xdr:row>19</xdr:row>
      <xdr:rowOff>16329</xdr:rowOff>
    </xdr:to>
    <xdr:sp macro="" textlink="">
      <xdr:nvSpPr>
        <xdr:cNvPr id="18" name="Oval Callout 44"/>
        <xdr:cNvSpPr/>
      </xdr:nvSpPr>
      <xdr:spPr>
        <a:xfrm>
          <a:off x="2169885" y="3242434"/>
          <a:ext cx="413657" cy="272745"/>
        </a:xfrm>
        <a:prstGeom prst="wedgeEllipseCallout">
          <a:avLst>
            <a:gd name="adj1" fmla="val 44729"/>
            <a:gd name="adj2" fmla="val -7000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14</a:t>
          </a:r>
        </a:p>
      </xdr:txBody>
    </xdr:sp>
    <xdr:clientData/>
  </xdr:twoCellAnchor>
  <xdr:twoCellAnchor>
    <xdr:from>
      <xdr:col>1</xdr:col>
      <xdr:colOff>1322614</xdr:colOff>
      <xdr:row>18</xdr:row>
      <xdr:rowOff>52012</xdr:rowOff>
    </xdr:from>
    <xdr:to>
      <xdr:col>1</xdr:col>
      <xdr:colOff>1736271</xdr:colOff>
      <xdr:row>19</xdr:row>
      <xdr:rowOff>141515</xdr:rowOff>
    </xdr:to>
    <xdr:sp macro="" textlink="">
      <xdr:nvSpPr>
        <xdr:cNvPr id="19" name="Oval Callout 45"/>
        <xdr:cNvSpPr/>
      </xdr:nvSpPr>
      <xdr:spPr>
        <a:xfrm>
          <a:off x="2872014" y="3366712"/>
          <a:ext cx="413657" cy="273653"/>
        </a:xfrm>
        <a:prstGeom prst="wedgeEllipseCallout">
          <a:avLst>
            <a:gd name="adj1" fmla="val 44729"/>
            <a:gd name="adj2" fmla="val -7000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15</a:t>
          </a:r>
        </a:p>
      </xdr:txBody>
    </xdr:sp>
    <xdr:clientData/>
  </xdr:twoCellAnchor>
  <xdr:twoCellAnchor>
    <xdr:from>
      <xdr:col>1</xdr:col>
      <xdr:colOff>1752601</xdr:colOff>
      <xdr:row>18</xdr:row>
      <xdr:rowOff>182641</xdr:rowOff>
    </xdr:from>
    <xdr:to>
      <xdr:col>2</xdr:col>
      <xdr:colOff>397329</xdr:colOff>
      <xdr:row>20</xdr:row>
      <xdr:rowOff>87087</xdr:rowOff>
    </xdr:to>
    <xdr:sp macro="" textlink="">
      <xdr:nvSpPr>
        <xdr:cNvPr id="20" name="Oval Callout 46"/>
        <xdr:cNvSpPr/>
      </xdr:nvSpPr>
      <xdr:spPr>
        <a:xfrm>
          <a:off x="3302001" y="3497341"/>
          <a:ext cx="448128" cy="272746"/>
        </a:xfrm>
        <a:prstGeom prst="wedgeEllipseCallout">
          <a:avLst>
            <a:gd name="adj1" fmla="val 44729"/>
            <a:gd name="adj2" fmla="val -7000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16</a:t>
          </a:r>
        </a:p>
      </xdr:txBody>
    </xdr:sp>
    <xdr:clientData/>
  </xdr:twoCellAnchor>
  <xdr:twoCellAnchor>
    <xdr:from>
      <xdr:col>2</xdr:col>
      <xdr:colOff>65314</xdr:colOff>
      <xdr:row>4</xdr:row>
      <xdr:rowOff>141513</xdr:rowOff>
    </xdr:from>
    <xdr:to>
      <xdr:col>2</xdr:col>
      <xdr:colOff>473529</xdr:colOff>
      <xdr:row>6</xdr:row>
      <xdr:rowOff>90712</xdr:rowOff>
    </xdr:to>
    <xdr:sp macro="" textlink="">
      <xdr:nvSpPr>
        <xdr:cNvPr id="21" name="Oval Callout 47"/>
        <xdr:cNvSpPr/>
      </xdr:nvSpPr>
      <xdr:spPr>
        <a:xfrm>
          <a:off x="3418114" y="878113"/>
          <a:ext cx="408215" cy="317499"/>
        </a:xfrm>
        <a:prstGeom prst="wedgeEllipseCallout">
          <a:avLst>
            <a:gd name="adj1" fmla="val -48206"/>
            <a:gd name="adj2" fmla="val 9393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18</a:t>
          </a:r>
        </a:p>
      </xdr:txBody>
    </xdr:sp>
    <xdr:clientData/>
  </xdr:twoCellAnchor>
  <xdr:twoCellAnchor>
    <xdr:from>
      <xdr:col>2</xdr:col>
      <xdr:colOff>605367</xdr:colOff>
      <xdr:row>13</xdr:row>
      <xdr:rowOff>41727</xdr:rowOff>
    </xdr:from>
    <xdr:to>
      <xdr:col>2</xdr:col>
      <xdr:colOff>1023256</xdr:colOff>
      <xdr:row>14</xdr:row>
      <xdr:rowOff>184450</xdr:rowOff>
    </xdr:to>
    <xdr:sp macro="" textlink="">
      <xdr:nvSpPr>
        <xdr:cNvPr id="22" name="Oval Callout 48"/>
        <xdr:cNvSpPr/>
      </xdr:nvSpPr>
      <xdr:spPr>
        <a:xfrm>
          <a:off x="3958167" y="2435677"/>
          <a:ext cx="417889" cy="326873"/>
        </a:xfrm>
        <a:prstGeom prst="wedgeEllipseCallout">
          <a:avLst>
            <a:gd name="adj1" fmla="val -52206"/>
            <a:gd name="adj2" fmla="val 8881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21</a:t>
          </a:r>
        </a:p>
      </xdr:txBody>
    </xdr:sp>
    <xdr:clientData/>
  </xdr:twoCellAnchor>
  <xdr:twoCellAnchor>
    <xdr:from>
      <xdr:col>2</xdr:col>
      <xdr:colOff>980923</xdr:colOff>
      <xdr:row>4</xdr:row>
      <xdr:rowOff>177798</xdr:rowOff>
    </xdr:from>
    <xdr:to>
      <xdr:col>2</xdr:col>
      <xdr:colOff>1398812</xdr:colOff>
      <xdr:row>6</xdr:row>
      <xdr:rowOff>135464</xdr:rowOff>
    </xdr:to>
    <xdr:sp macro="" textlink="">
      <xdr:nvSpPr>
        <xdr:cNvPr id="23" name="Oval Callout 49"/>
        <xdr:cNvSpPr/>
      </xdr:nvSpPr>
      <xdr:spPr>
        <a:xfrm>
          <a:off x="4333723" y="914398"/>
          <a:ext cx="417889" cy="325966"/>
        </a:xfrm>
        <a:prstGeom prst="wedgeEllipseCallout">
          <a:avLst>
            <a:gd name="adj1" fmla="val -52206"/>
            <a:gd name="adj2" fmla="val 8881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22</a:t>
          </a:r>
        </a:p>
      </xdr:txBody>
    </xdr:sp>
    <xdr:clientData/>
  </xdr:twoCellAnchor>
  <xdr:twoCellAnchor>
    <xdr:from>
      <xdr:col>2</xdr:col>
      <xdr:colOff>1840895</xdr:colOff>
      <xdr:row>7</xdr:row>
      <xdr:rowOff>74384</xdr:rowOff>
    </xdr:from>
    <xdr:to>
      <xdr:col>3</xdr:col>
      <xdr:colOff>234042</xdr:colOff>
      <xdr:row>9</xdr:row>
      <xdr:rowOff>32050</xdr:rowOff>
    </xdr:to>
    <xdr:sp macro="" textlink="">
      <xdr:nvSpPr>
        <xdr:cNvPr id="24" name="Oval Callout 50"/>
        <xdr:cNvSpPr/>
      </xdr:nvSpPr>
      <xdr:spPr>
        <a:xfrm>
          <a:off x="5193695" y="1363434"/>
          <a:ext cx="456897" cy="325966"/>
        </a:xfrm>
        <a:prstGeom prst="wedgeEllipseCallout">
          <a:avLst>
            <a:gd name="adj1" fmla="val -52206"/>
            <a:gd name="adj2" fmla="val 8881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23</a:t>
          </a:r>
        </a:p>
      </xdr:txBody>
    </xdr:sp>
    <xdr:clientData/>
  </xdr:twoCellAnchor>
  <xdr:twoCellAnchor>
    <xdr:from>
      <xdr:col>2</xdr:col>
      <xdr:colOff>1095224</xdr:colOff>
      <xdr:row>16</xdr:row>
      <xdr:rowOff>59871</xdr:rowOff>
    </xdr:from>
    <xdr:to>
      <xdr:col>2</xdr:col>
      <xdr:colOff>1513113</xdr:colOff>
      <xdr:row>17</xdr:row>
      <xdr:rowOff>81035</xdr:rowOff>
    </xdr:to>
    <xdr:sp macro="" textlink="">
      <xdr:nvSpPr>
        <xdr:cNvPr id="25" name="Oval Callout 51"/>
        <xdr:cNvSpPr/>
      </xdr:nvSpPr>
      <xdr:spPr>
        <a:xfrm>
          <a:off x="4448024" y="3006271"/>
          <a:ext cx="417889" cy="205314"/>
        </a:xfrm>
        <a:prstGeom prst="wedgeEllipseCallout">
          <a:avLst>
            <a:gd name="adj1" fmla="val -9225"/>
            <a:gd name="adj2" fmla="val 8872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24</a:t>
          </a:r>
        </a:p>
      </xdr:txBody>
    </xdr:sp>
    <xdr:clientData/>
  </xdr:twoCellAnchor>
  <xdr:twoCellAnchor>
    <xdr:from>
      <xdr:col>2</xdr:col>
      <xdr:colOff>540052</xdr:colOff>
      <xdr:row>20</xdr:row>
      <xdr:rowOff>3627</xdr:rowOff>
    </xdr:from>
    <xdr:to>
      <xdr:col>2</xdr:col>
      <xdr:colOff>957941</xdr:colOff>
      <xdr:row>21</xdr:row>
      <xdr:rowOff>146350</xdr:rowOff>
    </xdr:to>
    <xdr:sp macro="" textlink="">
      <xdr:nvSpPr>
        <xdr:cNvPr id="26" name="Oval Callout 52"/>
        <xdr:cNvSpPr/>
      </xdr:nvSpPr>
      <xdr:spPr>
        <a:xfrm>
          <a:off x="3892852" y="3686627"/>
          <a:ext cx="417889" cy="326873"/>
        </a:xfrm>
        <a:prstGeom prst="wedgeEllipseCallout">
          <a:avLst>
            <a:gd name="adj1" fmla="val 44176"/>
            <a:gd name="adj2" fmla="val -473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28</a:t>
          </a:r>
        </a:p>
      </xdr:txBody>
    </xdr:sp>
    <xdr:clientData/>
  </xdr:twoCellAnchor>
  <xdr:twoCellAnchor>
    <xdr:from>
      <xdr:col>2</xdr:col>
      <xdr:colOff>1427238</xdr:colOff>
      <xdr:row>17</xdr:row>
      <xdr:rowOff>32656</xdr:rowOff>
    </xdr:from>
    <xdr:to>
      <xdr:col>2</xdr:col>
      <xdr:colOff>1845127</xdr:colOff>
      <xdr:row>18</xdr:row>
      <xdr:rowOff>53819</xdr:rowOff>
    </xdr:to>
    <xdr:sp macro="" textlink="">
      <xdr:nvSpPr>
        <xdr:cNvPr id="27" name="Oval Callout 53"/>
        <xdr:cNvSpPr/>
      </xdr:nvSpPr>
      <xdr:spPr>
        <a:xfrm>
          <a:off x="4780038" y="3163206"/>
          <a:ext cx="417889" cy="205313"/>
        </a:xfrm>
        <a:prstGeom prst="wedgeEllipseCallout">
          <a:avLst>
            <a:gd name="adj1" fmla="val 45804"/>
            <a:gd name="adj2" fmla="val 8872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25</a:t>
          </a:r>
        </a:p>
      </xdr:txBody>
    </xdr:sp>
    <xdr:clientData/>
  </xdr:twoCellAnchor>
  <xdr:twoCellAnchor>
    <xdr:from>
      <xdr:col>2</xdr:col>
      <xdr:colOff>594480</xdr:colOff>
      <xdr:row>18</xdr:row>
      <xdr:rowOff>38097</xdr:rowOff>
    </xdr:from>
    <xdr:to>
      <xdr:col>2</xdr:col>
      <xdr:colOff>1012369</xdr:colOff>
      <xdr:row>19</xdr:row>
      <xdr:rowOff>59261</xdr:rowOff>
    </xdr:to>
    <xdr:sp macro="" textlink="">
      <xdr:nvSpPr>
        <xdr:cNvPr id="28" name="Oval Callout 54"/>
        <xdr:cNvSpPr/>
      </xdr:nvSpPr>
      <xdr:spPr>
        <a:xfrm>
          <a:off x="3947280" y="3352797"/>
          <a:ext cx="417889" cy="205314"/>
        </a:xfrm>
        <a:prstGeom prst="wedgeEllipseCallout">
          <a:avLst>
            <a:gd name="adj1" fmla="val 55898"/>
            <a:gd name="adj2" fmla="val 4913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26</a:t>
          </a:r>
        </a:p>
      </xdr:txBody>
    </xdr:sp>
    <xdr:clientData/>
  </xdr:twoCellAnchor>
  <xdr:twoCellAnchor>
    <xdr:from>
      <xdr:col>2</xdr:col>
      <xdr:colOff>1274837</xdr:colOff>
      <xdr:row>18</xdr:row>
      <xdr:rowOff>81640</xdr:rowOff>
    </xdr:from>
    <xdr:to>
      <xdr:col>2</xdr:col>
      <xdr:colOff>1692726</xdr:colOff>
      <xdr:row>19</xdr:row>
      <xdr:rowOff>102804</xdr:rowOff>
    </xdr:to>
    <xdr:sp macro="" textlink="">
      <xdr:nvSpPr>
        <xdr:cNvPr id="29" name="Oval Callout 55"/>
        <xdr:cNvSpPr/>
      </xdr:nvSpPr>
      <xdr:spPr>
        <a:xfrm>
          <a:off x="4627637" y="3396340"/>
          <a:ext cx="417889" cy="205314"/>
        </a:xfrm>
        <a:prstGeom prst="wedgeEllipseCallout">
          <a:avLst>
            <a:gd name="adj1" fmla="val 62410"/>
            <a:gd name="adj2" fmla="val 11248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27</a:t>
          </a:r>
        </a:p>
      </xdr:txBody>
    </xdr:sp>
    <xdr:clientData/>
  </xdr:twoCellAnchor>
  <xdr:twoCellAnchor>
    <xdr:from>
      <xdr:col>2</xdr:col>
      <xdr:colOff>1318381</xdr:colOff>
      <xdr:row>21</xdr:row>
      <xdr:rowOff>47170</xdr:rowOff>
    </xdr:from>
    <xdr:to>
      <xdr:col>2</xdr:col>
      <xdr:colOff>1736270</xdr:colOff>
      <xdr:row>23</xdr:row>
      <xdr:rowOff>4836</xdr:rowOff>
    </xdr:to>
    <xdr:sp macro="" textlink="">
      <xdr:nvSpPr>
        <xdr:cNvPr id="30" name="Oval Callout 56"/>
        <xdr:cNvSpPr/>
      </xdr:nvSpPr>
      <xdr:spPr>
        <a:xfrm>
          <a:off x="4671181" y="3914320"/>
          <a:ext cx="417889" cy="325966"/>
        </a:xfrm>
        <a:prstGeom prst="wedgeEllipseCallout">
          <a:avLst>
            <a:gd name="adj1" fmla="val 44176"/>
            <a:gd name="adj2" fmla="val -473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29</a:t>
          </a:r>
        </a:p>
      </xdr:txBody>
    </xdr:sp>
    <xdr:clientData/>
  </xdr:twoCellAnchor>
  <xdr:twoCellAnchor>
    <xdr:from>
      <xdr:col>2</xdr:col>
      <xdr:colOff>915610</xdr:colOff>
      <xdr:row>20</xdr:row>
      <xdr:rowOff>123370</xdr:rowOff>
    </xdr:from>
    <xdr:to>
      <xdr:col>2</xdr:col>
      <xdr:colOff>1333499</xdr:colOff>
      <xdr:row>22</xdr:row>
      <xdr:rowOff>81036</xdr:rowOff>
    </xdr:to>
    <xdr:sp macro="" textlink="">
      <xdr:nvSpPr>
        <xdr:cNvPr id="31" name="Oval Callout 57"/>
        <xdr:cNvSpPr/>
      </xdr:nvSpPr>
      <xdr:spPr>
        <a:xfrm>
          <a:off x="4268410" y="3806370"/>
          <a:ext cx="417889" cy="325966"/>
        </a:xfrm>
        <a:prstGeom prst="wedgeEllipseCallout">
          <a:avLst>
            <a:gd name="adj1" fmla="val 50688"/>
            <a:gd name="adj2" fmla="val -5897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30</a:t>
          </a:r>
        </a:p>
      </xdr:txBody>
    </xdr:sp>
    <xdr:clientData/>
  </xdr:twoCellAnchor>
  <xdr:twoCellAnchor>
    <xdr:from>
      <xdr:col>2</xdr:col>
      <xdr:colOff>1808237</xdr:colOff>
      <xdr:row>18</xdr:row>
      <xdr:rowOff>125183</xdr:rowOff>
    </xdr:from>
    <xdr:to>
      <xdr:col>3</xdr:col>
      <xdr:colOff>201384</xdr:colOff>
      <xdr:row>19</xdr:row>
      <xdr:rowOff>146347</xdr:rowOff>
    </xdr:to>
    <xdr:sp macro="" textlink="">
      <xdr:nvSpPr>
        <xdr:cNvPr id="32" name="Oval Callout 58"/>
        <xdr:cNvSpPr/>
      </xdr:nvSpPr>
      <xdr:spPr>
        <a:xfrm>
          <a:off x="5161037" y="3439883"/>
          <a:ext cx="456897" cy="205314"/>
        </a:xfrm>
        <a:prstGeom prst="wedgeEllipseCallout">
          <a:avLst>
            <a:gd name="adj1" fmla="val 83249"/>
            <a:gd name="adj2" fmla="val 1746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31</a:t>
          </a:r>
        </a:p>
      </xdr:txBody>
    </xdr:sp>
    <xdr:clientData/>
  </xdr:twoCellAnchor>
  <xdr:twoCellAnchor>
    <xdr:from>
      <xdr:col>2</xdr:col>
      <xdr:colOff>1770138</xdr:colOff>
      <xdr:row>21</xdr:row>
      <xdr:rowOff>41727</xdr:rowOff>
    </xdr:from>
    <xdr:to>
      <xdr:col>3</xdr:col>
      <xdr:colOff>163285</xdr:colOff>
      <xdr:row>22</xdr:row>
      <xdr:rowOff>184450</xdr:rowOff>
    </xdr:to>
    <xdr:sp macro="" textlink="">
      <xdr:nvSpPr>
        <xdr:cNvPr id="33" name="Oval Callout 59"/>
        <xdr:cNvSpPr/>
      </xdr:nvSpPr>
      <xdr:spPr>
        <a:xfrm>
          <a:off x="5122938" y="3908877"/>
          <a:ext cx="456897" cy="326873"/>
        </a:xfrm>
        <a:prstGeom prst="wedgeEllipseCallout">
          <a:avLst>
            <a:gd name="adj1" fmla="val 22034"/>
            <a:gd name="adj2" fmla="val -9052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32</a:t>
          </a:r>
        </a:p>
      </xdr:txBody>
    </xdr:sp>
    <xdr:clientData/>
  </xdr:twoCellAnchor>
  <xdr:twoCellAnchor>
    <xdr:from>
      <xdr:col>2</xdr:col>
      <xdr:colOff>2015067</xdr:colOff>
      <xdr:row>23</xdr:row>
      <xdr:rowOff>3627</xdr:rowOff>
    </xdr:from>
    <xdr:to>
      <xdr:col>3</xdr:col>
      <xdr:colOff>408214</xdr:colOff>
      <xdr:row>24</xdr:row>
      <xdr:rowOff>146350</xdr:rowOff>
    </xdr:to>
    <xdr:sp macro="" textlink="">
      <xdr:nvSpPr>
        <xdr:cNvPr id="34" name="Oval Callout 60"/>
        <xdr:cNvSpPr/>
      </xdr:nvSpPr>
      <xdr:spPr>
        <a:xfrm>
          <a:off x="5367867" y="4239077"/>
          <a:ext cx="456897" cy="326873"/>
        </a:xfrm>
        <a:prstGeom prst="wedgeEllipseCallout">
          <a:avLst>
            <a:gd name="adj1" fmla="val 38966"/>
            <a:gd name="adj2" fmla="val -1104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33</a:t>
          </a:r>
        </a:p>
      </xdr:txBody>
    </xdr:sp>
    <xdr:clientData/>
  </xdr:twoCellAnchor>
  <xdr:twoCellAnchor>
    <xdr:from>
      <xdr:col>3</xdr:col>
      <xdr:colOff>458411</xdr:colOff>
      <xdr:row>23</xdr:row>
      <xdr:rowOff>90712</xdr:rowOff>
    </xdr:from>
    <xdr:to>
      <xdr:col>3</xdr:col>
      <xdr:colOff>876300</xdr:colOff>
      <xdr:row>25</xdr:row>
      <xdr:rowOff>48377</xdr:rowOff>
    </xdr:to>
    <xdr:sp macro="" textlink="">
      <xdr:nvSpPr>
        <xdr:cNvPr id="35" name="Oval Callout 61"/>
        <xdr:cNvSpPr/>
      </xdr:nvSpPr>
      <xdr:spPr>
        <a:xfrm>
          <a:off x="5874961" y="4326162"/>
          <a:ext cx="417889" cy="325965"/>
        </a:xfrm>
        <a:prstGeom prst="wedgeEllipseCallout">
          <a:avLst>
            <a:gd name="adj1" fmla="val 38966"/>
            <a:gd name="adj2" fmla="val -1104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34</a:t>
          </a:r>
        </a:p>
      </xdr:txBody>
    </xdr:sp>
    <xdr:clientData/>
  </xdr:twoCellAnchor>
  <xdr:twoCellAnchor>
    <xdr:from>
      <xdr:col>3</xdr:col>
      <xdr:colOff>382210</xdr:colOff>
      <xdr:row>9</xdr:row>
      <xdr:rowOff>179613</xdr:rowOff>
    </xdr:from>
    <xdr:to>
      <xdr:col>3</xdr:col>
      <xdr:colOff>800099</xdr:colOff>
      <xdr:row>11</xdr:row>
      <xdr:rowOff>15719</xdr:rowOff>
    </xdr:to>
    <xdr:sp macro="" textlink="">
      <xdr:nvSpPr>
        <xdr:cNvPr id="36" name="Oval Callout 62"/>
        <xdr:cNvSpPr/>
      </xdr:nvSpPr>
      <xdr:spPr>
        <a:xfrm>
          <a:off x="5798760" y="1836963"/>
          <a:ext cx="417889" cy="204406"/>
        </a:xfrm>
        <a:prstGeom prst="wedgeEllipseCallout">
          <a:avLst>
            <a:gd name="adj1" fmla="val -17040"/>
            <a:gd name="adj2" fmla="val 12303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35</a:t>
          </a:r>
        </a:p>
      </xdr:txBody>
    </xdr:sp>
    <xdr:clientData/>
  </xdr:twoCellAnchor>
  <xdr:twoCellAnchor>
    <xdr:from>
      <xdr:col>3</xdr:col>
      <xdr:colOff>344110</xdr:colOff>
      <xdr:row>12</xdr:row>
      <xdr:rowOff>54427</xdr:rowOff>
    </xdr:from>
    <xdr:to>
      <xdr:col>3</xdr:col>
      <xdr:colOff>761999</xdr:colOff>
      <xdr:row>13</xdr:row>
      <xdr:rowOff>75591</xdr:rowOff>
    </xdr:to>
    <xdr:sp macro="" textlink="">
      <xdr:nvSpPr>
        <xdr:cNvPr id="37" name="Oval Callout 64"/>
        <xdr:cNvSpPr/>
      </xdr:nvSpPr>
      <xdr:spPr>
        <a:xfrm>
          <a:off x="5760660" y="2264227"/>
          <a:ext cx="417889" cy="205314"/>
        </a:xfrm>
        <a:prstGeom prst="wedgeEllipseCallout">
          <a:avLst>
            <a:gd name="adj1" fmla="val 2497"/>
            <a:gd name="adj2" fmla="val 8344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36</a:t>
          </a:r>
        </a:p>
      </xdr:txBody>
    </xdr:sp>
    <xdr:clientData/>
  </xdr:twoCellAnchor>
  <xdr:twoCellAnchor>
    <xdr:from>
      <xdr:col>3</xdr:col>
      <xdr:colOff>153610</xdr:colOff>
      <xdr:row>13</xdr:row>
      <xdr:rowOff>141513</xdr:rowOff>
    </xdr:from>
    <xdr:to>
      <xdr:col>3</xdr:col>
      <xdr:colOff>571499</xdr:colOff>
      <xdr:row>14</xdr:row>
      <xdr:rowOff>162677</xdr:rowOff>
    </xdr:to>
    <xdr:sp macro="" textlink="">
      <xdr:nvSpPr>
        <xdr:cNvPr id="38" name="Oval Callout 65"/>
        <xdr:cNvSpPr/>
      </xdr:nvSpPr>
      <xdr:spPr>
        <a:xfrm>
          <a:off x="5570160" y="2535463"/>
          <a:ext cx="417889" cy="205314"/>
        </a:xfrm>
        <a:prstGeom prst="wedgeEllipseCallout">
          <a:avLst>
            <a:gd name="adj1" fmla="val 15521"/>
            <a:gd name="adj2" fmla="val 8081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37</a:t>
          </a:r>
        </a:p>
      </xdr:txBody>
    </xdr:sp>
    <xdr:clientData/>
  </xdr:twoCellAnchor>
  <xdr:twoCellAnchor>
    <xdr:from>
      <xdr:col>3</xdr:col>
      <xdr:colOff>376768</xdr:colOff>
      <xdr:row>18</xdr:row>
      <xdr:rowOff>38098</xdr:rowOff>
    </xdr:from>
    <xdr:to>
      <xdr:col>3</xdr:col>
      <xdr:colOff>794657</xdr:colOff>
      <xdr:row>19</xdr:row>
      <xdr:rowOff>59262</xdr:rowOff>
    </xdr:to>
    <xdr:sp macro="" textlink="">
      <xdr:nvSpPr>
        <xdr:cNvPr id="39" name="Oval Callout 66"/>
        <xdr:cNvSpPr/>
      </xdr:nvSpPr>
      <xdr:spPr>
        <a:xfrm>
          <a:off x="5793318" y="3352798"/>
          <a:ext cx="417889" cy="205314"/>
        </a:xfrm>
        <a:prstGeom prst="wedgeEllipseCallout">
          <a:avLst>
            <a:gd name="adj1" fmla="val -58719"/>
            <a:gd name="adj2" fmla="val -4059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64</a:t>
          </a:r>
        </a:p>
      </xdr:txBody>
    </xdr:sp>
    <xdr:clientData/>
  </xdr:twoCellAnchor>
  <xdr:twoCellAnchor>
    <xdr:from>
      <xdr:col>2</xdr:col>
      <xdr:colOff>1775583</xdr:colOff>
      <xdr:row>16</xdr:row>
      <xdr:rowOff>179613</xdr:rowOff>
    </xdr:from>
    <xdr:to>
      <xdr:col>3</xdr:col>
      <xdr:colOff>168730</xdr:colOff>
      <xdr:row>18</xdr:row>
      <xdr:rowOff>15719</xdr:rowOff>
    </xdr:to>
    <xdr:sp macro="" textlink="">
      <xdr:nvSpPr>
        <xdr:cNvPr id="40" name="Oval Callout 67"/>
        <xdr:cNvSpPr/>
      </xdr:nvSpPr>
      <xdr:spPr>
        <a:xfrm>
          <a:off x="5128383" y="3126013"/>
          <a:ext cx="456897" cy="204406"/>
        </a:xfrm>
        <a:prstGeom prst="wedgeEllipseCallout">
          <a:avLst>
            <a:gd name="adj1" fmla="val 19428"/>
            <a:gd name="adj2" fmla="val 7289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38</a:t>
          </a:r>
        </a:p>
      </xdr:txBody>
    </xdr:sp>
    <xdr:clientData/>
  </xdr:twoCellAnchor>
  <xdr:twoCellAnchor>
    <xdr:from>
      <xdr:col>2</xdr:col>
      <xdr:colOff>1595966</xdr:colOff>
      <xdr:row>14</xdr:row>
      <xdr:rowOff>54427</xdr:rowOff>
    </xdr:from>
    <xdr:to>
      <xdr:col>2</xdr:col>
      <xdr:colOff>2013855</xdr:colOff>
      <xdr:row>15</xdr:row>
      <xdr:rowOff>75591</xdr:rowOff>
    </xdr:to>
    <xdr:sp macro="" textlink="">
      <xdr:nvSpPr>
        <xdr:cNvPr id="41" name="Oval Callout 68"/>
        <xdr:cNvSpPr/>
      </xdr:nvSpPr>
      <xdr:spPr>
        <a:xfrm>
          <a:off x="4948766" y="2632527"/>
          <a:ext cx="417889" cy="205314"/>
        </a:xfrm>
        <a:prstGeom prst="wedgeEllipseCallout">
          <a:avLst>
            <a:gd name="adj1" fmla="val 98879"/>
            <a:gd name="adj2" fmla="val 49138"/>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39</a:t>
          </a:r>
        </a:p>
      </xdr:txBody>
    </xdr:sp>
    <xdr:clientData/>
  </xdr:twoCellAnchor>
  <xdr:twoCellAnchor>
    <xdr:from>
      <xdr:col>2</xdr:col>
      <xdr:colOff>1612294</xdr:colOff>
      <xdr:row>15</xdr:row>
      <xdr:rowOff>125184</xdr:rowOff>
    </xdr:from>
    <xdr:to>
      <xdr:col>3</xdr:col>
      <xdr:colOff>5441</xdr:colOff>
      <xdr:row>16</xdr:row>
      <xdr:rowOff>146348</xdr:rowOff>
    </xdr:to>
    <xdr:sp macro="" textlink="">
      <xdr:nvSpPr>
        <xdr:cNvPr id="42" name="Oval Callout 69"/>
        <xdr:cNvSpPr/>
      </xdr:nvSpPr>
      <xdr:spPr>
        <a:xfrm>
          <a:off x="4965094" y="2887434"/>
          <a:ext cx="456897" cy="205314"/>
        </a:xfrm>
        <a:prstGeom prst="wedgeEllipseCallout">
          <a:avLst>
            <a:gd name="adj1" fmla="val 100181"/>
            <a:gd name="adj2" fmla="val 64974"/>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40</a:t>
          </a:r>
        </a:p>
      </xdr:txBody>
    </xdr:sp>
    <xdr:clientData/>
  </xdr:twoCellAnchor>
  <xdr:twoCellAnchor>
    <xdr:from>
      <xdr:col>3</xdr:col>
      <xdr:colOff>1068009</xdr:colOff>
      <xdr:row>19</xdr:row>
      <xdr:rowOff>38098</xdr:rowOff>
    </xdr:from>
    <xdr:to>
      <xdr:col>3</xdr:col>
      <xdr:colOff>1485898</xdr:colOff>
      <xdr:row>20</xdr:row>
      <xdr:rowOff>59262</xdr:rowOff>
    </xdr:to>
    <xdr:sp macro="" textlink="">
      <xdr:nvSpPr>
        <xdr:cNvPr id="43" name="Oval Callout 70"/>
        <xdr:cNvSpPr/>
      </xdr:nvSpPr>
      <xdr:spPr>
        <a:xfrm>
          <a:off x="6484559" y="3536948"/>
          <a:ext cx="417889" cy="205314"/>
        </a:xfrm>
        <a:prstGeom prst="wedgeEllipseCallout">
          <a:avLst>
            <a:gd name="adj1" fmla="val -32671"/>
            <a:gd name="adj2" fmla="val 8608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41</a:t>
          </a:r>
        </a:p>
      </xdr:txBody>
    </xdr:sp>
    <xdr:clientData/>
  </xdr:twoCellAnchor>
  <xdr:twoCellAnchor>
    <xdr:from>
      <xdr:col>3</xdr:col>
      <xdr:colOff>855740</xdr:colOff>
      <xdr:row>22</xdr:row>
      <xdr:rowOff>145141</xdr:rowOff>
    </xdr:from>
    <xdr:to>
      <xdr:col>3</xdr:col>
      <xdr:colOff>1273629</xdr:colOff>
      <xdr:row>24</xdr:row>
      <xdr:rowOff>102807</xdr:rowOff>
    </xdr:to>
    <xdr:sp macro="" textlink="">
      <xdr:nvSpPr>
        <xdr:cNvPr id="44" name="Oval Callout 71"/>
        <xdr:cNvSpPr/>
      </xdr:nvSpPr>
      <xdr:spPr>
        <a:xfrm>
          <a:off x="6272290" y="4196441"/>
          <a:ext cx="417889" cy="325966"/>
        </a:xfrm>
        <a:prstGeom prst="wedgeEllipseCallout">
          <a:avLst>
            <a:gd name="adj1" fmla="val 37663"/>
            <a:gd name="adj2" fmla="val -5897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42</a:t>
          </a:r>
        </a:p>
      </xdr:txBody>
    </xdr:sp>
    <xdr:clientData/>
  </xdr:twoCellAnchor>
  <xdr:twoCellAnchor>
    <xdr:from>
      <xdr:col>3</xdr:col>
      <xdr:colOff>1274839</xdr:colOff>
      <xdr:row>7</xdr:row>
      <xdr:rowOff>177799</xdr:rowOff>
    </xdr:from>
    <xdr:to>
      <xdr:col>3</xdr:col>
      <xdr:colOff>1692728</xdr:colOff>
      <xdr:row>9</xdr:row>
      <xdr:rowOff>135465</xdr:rowOff>
    </xdr:to>
    <xdr:sp macro="" textlink="">
      <xdr:nvSpPr>
        <xdr:cNvPr id="45" name="Oval Callout 72"/>
        <xdr:cNvSpPr/>
      </xdr:nvSpPr>
      <xdr:spPr>
        <a:xfrm>
          <a:off x="6691389" y="1466849"/>
          <a:ext cx="417889" cy="325966"/>
        </a:xfrm>
        <a:prstGeom prst="wedgeEllipseCallout">
          <a:avLst>
            <a:gd name="adj1" fmla="val -31367"/>
            <a:gd name="adj2" fmla="val 1253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43</a:t>
          </a:r>
        </a:p>
      </xdr:txBody>
    </xdr:sp>
    <xdr:clientData/>
  </xdr:twoCellAnchor>
  <xdr:twoCellAnchor>
    <xdr:from>
      <xdr:col>4</xdr:col>
      <xdr:colOff>382209</xdr:colOff>
      <xdr:row>9</xdr:row>
      <xdr:rowOff>123371</xdr:rowOff>
    </xdr:from>
    <xdr:to>
      <xdr:col>4</xdr:col>
      <xdr:colOff>800098</xdr:colOff>
      <xdr:row>11</xdr:row>
      <xdr:rowOff>81036</xdr:rowOff>
    </xdr:to>
    <xdr:sp macro="" textlink="">
      <xdr:nvSpPr>
        <xdr:cNvPr id="46" name="Oval Callout 73"/>
        <xdr:cNvSpPr/>
      </xdr:nvSpPr>
      <xdr:spPr>
        <a:xfrm>
          <a:off x="7532309" y="1780721"/>
          <a:ext cx="417889" cy="325965"/>
        </a:xfrm>
        <a:prstGeom prst="wedgeEllipseCallout">
          <a:avLst>
            <a:gd name="adj1" fmla="val -31367"/>
            <a:gd name="adj2" fmla="val 1253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44</a:t>
          </a:r>
        </a:p>
      </xdr:txBody>
    </xdr:sp>
    <xdr:clientData/>
  </xdr:twoCellAnchor>
  <xdr:twoCellAnchor>
    <xdr:from>
      <xdr:col>4</xdr:col>
      <xdr:colOff>959151</xdr:colOff>
      <xdr:row>10</xdr:row>
      <xdr:rowOff>85271</xdr:rowOff>
    </xdr:from>
    <xdr:to>
      <xdr:col>4</xdr:col>
      <xdr:colOff>1377040</xdr:colOff>
      <xdr:row>12</xdr:row>
      <xdr:rowOff>42936</xdr:rowOff>
    </xdr:to>
    <xdr:sp macro="" textlink="">
      <xdr:nvSpPr>
        <xdr:cNvPr id="47" name="Oval Callout 74"/>
        <xdr:cNvSpPr/>
      </xdr:nvSpPr>
      <xdr:spPr>
        <a:xfrm>
          <a:off x="8109251" y="1926771"/>
          <a:ext cx="417889" cy="325965"/>
        </a:xfrm>
        <a:prstGeom prst="wedgeEllipseCallout">
          <a:avLst>
            <a:gd name="adj1" fmla="val -31367"/>
            <a:gd name="adj2" fmla="val 1253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45</a:t>
          </a:r>
        </a:p>
      </xdr:txBody>
    </xdr:sp>
    <xdr:clientData/>
  </xdr:twoCellAnchor>
  <xdr:twoCellAnchor>
    <xdr:from>
      <xdr:col>4</xdr:col>
      <xdr:colOff>311452</xdr:colOff>
      <xdr:row>16</xdr:row>
      <xdr:rowOff>103413</xdr:rowOff>
    </xdr:from>
    <xdr:to>
      <xdr:col>4</xdr:col>
      <xdr:colOff>729341</xdr:colOff>
      <xdr:row>17</xdr:row>
      <xdr:rowOff>124577</xdr:rowOff>
    </xdr:to>
    <xdr:sp macro="" textlink="">
      <xdr:nvSpPr>
        <xdr:cNvPr id="48" name="Oval Callout 75"/>
        <xdr:cNvSpPr/>
      </xdr:nvSpPr>
      <xdr:spPr>
        <a:xfrm>
          <a:off x="7461552" y="3049813"/>
          <a:ext cx="417889" cy="205314"/>
        </a:xfrm>
        <a:prstGeom prst="wedgeEllipseCallout">
          <a:avLst>
            <a:gd name="adj1" fmla="val -14436"/>
            <a:gd name="adj2" fmla="val 8345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46</a:t>
          </a:r>
        </a:p>
      </xdr:txBody>
    </xdr:sp>
    <xdr:clientData/>
  </xdr:twoCellAnchor>
  <xdr:twoCellAnchor>
    <xdr:from>
      <xdr:col>3</xdr:col>
      <xdr:colOff>1476225</xdr:colOff>
      <xdr:row>17</xdr:row>
      <xdr:rowOff>146956</xdr:rowOff>
    </xdr:from>
    <xdr:to>
      <xdr:col>4</xdr:col>
      <xdr:colOff>195942</xdr:colOff>
      <xdr:row>18</xdr:row>
      <xdr:rowOff>168119</xdr:rowOff>
    </xdr:to>
    <xdr:sp macro="" textlink="">
      <xdr:nvSpPr>
        <xdr:cNvPr id="49" name="Oval Callout 76"/>
        <xdr:cNvSpPr/>
      </xdr:nvSpPr>
      <xdr:spPr>
        <a:xfrm>
          <a:off x="6892775" y="3277506"/>
          <a:ext cx="453267" cy="205313"/>
        </a:xfrm>
        <a:prstGeom prst="wedgeEllipseCallout">
          <a:avLst>
            <a:gd name="adj1" fmla="val 78039"/>
            <a:gd name="adj2" fmla="val 3594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47</a:t>
          </a:r>
        </a:p>
      </xdr:txBody>
    </xdr:sp>
    <xdr:clientData/>
  </xdr:twoCellAnchor>
  <xdr:twoCellAnchor>
    <xdr:from>
      <xdr:col>3</xdr:col>
      <xdr:colOff>1525211</xdr:colOff>
      <xdr:row>19</xdr:row>
      <xdr:rowOff>141513</xdr:rowOff>
    </xdr:from>
    <xdr:to>
      <xdr:col>4</xdr:col>
      <xdr:colOff>244928</xdr:colOff>
      <xdr:row>20</xdr:row>
      <xdr:rowOff>162677</xdr:rowOff>
    </xdr:to>
    <xdr:sp macro="" textlink="">
      <xdr:nvSpPr>
        <xdr:cNvPr id="50" name="Oval Callout 77"/>
        <xdr:cNvSpPr/>
      </xdr:nvSpPr>
      <xdr:spPr>
        <a:xfrm>
          <a:off x="6941761" y="3640363"/>
          <a:ext cx="453267" cy="205314"/>
        </a:xfrm>
        <a:prstGeom prst="wedgeEllipseCallout">
          <a:avLst>
            <a:gd name="adj1" fmla="val 109298"/>
            <a:gd name="adj2" fmla="val -1420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48</a:t>
          </a:r>
        </a:p>
      </xdr:txBody>
    </xdr:sp>
    <xdr:clientData/>
  </xdr:twoCellAnchor>
  <xdr:twoCellAnchor>
    <xdr:from>
      <xdr:col>3</xdr:col>
      <xdr:colOff>1138768</xdr:colOff>
      <xdr:row>21</xdr:row>
      <xdr:rowOff>5443</xdr:rowOff>
    </xdr:from>
    <xdr:to>
      <xdr:col>3</xdr:col>
      <xdr:colOff>1556657</xdr:colOff>
      <xdr:row>22</xdr:row>
      <xdr:rowOff>26607</xdr:rowOff>
    </xdr:to>
    <xdr:sp macro="" textlink="">
      <xdr:nvSpPr>
        <xdr:cNvPr id="51" name="Oval Callout 78"/>
        <xdr:cNvSpPr/>
      </xdr:nvSpPr>
      <xdr:spPr>
        <a:xfrm>
          <a:off x="6555318" y="3872593"/>
          <a:ext cx="417889" cy="205314"/>
        </a:xfrm>
        <a:prstGeom prst="wedgeEllipseCallout">
          <a:avLst>
            <a:gd name="adj1" fmla="val 79342"/>
            <a:gd name="adj2" fmla="val 41220"/>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49</a:t>
          </a:r>
        </a:p>
      </xdr:txBody>
    </xdr:sp>
    <xdr:clientData/>
  </xdr:twoCellAnchor>
  <xdr:twoCellAnchor>
    <xdr:from>
      <xdr:col>3</xdr:col>
      <xdr:colOff>1400025</xdr:colOff>
      <xdr:row>24</xdr:row>
      <xdr:rowOff>52612</xdr:rowOff>
    </xdr:from>
    <xdr:to>
      <xdr:col>4</xdr:col>
      <xdr:colOff>119742</xdr:colOff>
      <xdr:row>26</xdr:row>
      <xdr:rowOff>10277</xdr:rowOff>
    </xdr:to>
    <xdr:sp macro="" textlink="">
      <xdr:nvSpPr>
        <xdr:cNvPr id="52" name="Oval Callout 79"/>
        <xdr:cNvSpPr/>
      </xdr:nvSpPr>
      <xdr:spPr>
        <a:xfrm>
          <a:off x="6816575" y="4472212"/>
          <a:ext cx="453267" cy="325965"/>
        </a:xfrm>
        <a:prstGeom prst="wedgeEllipseCallout">
          <a:avLst>
            <a:gd name="adj1" fmla="val 37663"/>
            <a:gd name="adj2" fmla="val -58971"/>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50</a:t>
          </a:r>
        </a:p>
      </xdr:txBody>
    </xdr:sp>
    <xdr:clientData/>
  </xdr:twoCellAnchor>
  <xdr:twoCellAnchor>
    <xdr:from>
      <xdr:col>4</xdr:col>
      <xdr:colOff>1764694</xdr:colOff>
      <xdr:row>12</xdr:row>
      <xdr:rowOff>68941</xdr:rowOff>
    </xdr:from>
    <xdr:to>
      <xdr:col>5</xdr:col>
      <xdr:colOff>370112</xdr:colOff>
      <xdr:row>14</xdr:row>
      <xdr:rowOff>26607</xdr:rowOff>
    </xdr:to>
    <xdr:sp macro="" textlink="">
      <xdr:nvSpPr>
        <xdr:cNvPr id="53" name="Oval Callout 80"/>
        <xdr:cNvSpPr/>
      </xdr:nvSpPr>
      <xdr:spPr>
        <a:xfrm>
          <a:off x="8914794" y="2278741"/>
          <a:ext cx="453268" cy="325966"/>
        </a:xfrm>
        <a:prstGeom prst="wedgeEllipseCallout">
          <a:avLst>
            <a:gd name="adj1" fmla="val -31367"/>
            <a:gd name="adj2" fmla="val 1253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51</a:t>
          </a:r>
        </a:p>
      </xdr:txBody>
    </xdr:sp>
    <xdr:clientData/>
  </xdr:twoCellAnchor>
  <xdr:twoCellAnchor>
    <xdr:from>
      <xdr:col>4</xdr:col>
      <xdr:colOff>741438</xdr:colOff>
      <xdr:row>20</xdr:row>
      <xdr:rowOff>54427</xdr:rowOff>
    </xdr:from>
    <xdr:to>
      <xdr:col>4</xdr:col>
      <xdr:colOff>1159327</xdr:colOff>
      <xdr:row>21</xdr:row>
      <xdr:rowOff>75591</xdr:rowOff>
    </xdr:to>
    <xdr:sp macro="" textlink="">
      <xdr:nvSpPr>
        <xdr:cNvPr id="54" name="Oval Callout 81"/>
        <xdr:cNvSpPr/>
      </xdr:nvSpPr>
      <xdr:spPr>
        <a:xfrm>
          <a:off x="7891538" y="3737427"/>
          <a:ext cx="417889" cy="205314"/>
        </a:xfrm>
        <a:prstGeom prst="wedgeEllipseCallout">
          <a:avLst>
            <a:gd name="adj1" fmla="val 23336"/>
            <a:gd name="adj2" fmla="val 125679"/>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52</a:t>
          </a:r>
        </a:p>
      </xdr:txBody>
    </xdr:sp>
    <xdr:clientData/>
  </xdr:twoCellAnchor>
  <xdr:twoCellAnchor>
    <xdr:from>
      <xdr:col>4</xdr:col>
      <xdr:colOff>1508881</xdr:colOff>
      <xdr:row>22</xdr:row>
      <xdr:rowOff>48984</xdr:rowOff>
    </xdr:from>
    <xdr:to>
      <xdr:col>5</xdr:col>
      <xdr:colOff>114299</xdr:colOff>
      <xdr:row>23</xdr:row>
      <xdr:rowOff>70148</xdr:rowOff>
    </xdr:to>
    <xdr:sp macro="" textlink="">
      <xdr:nvSpPr>
        <xdr:cNvPr id="55" name="Oval Callout 82"/>
        <xdr:cNvSpPr/>
      </xdr:nvSpPr>
      <xdr:spPr>
        <a:xfrm>
          <a:off x="8658981" y="4100284"/>
          <a:ext cx="453268" cy="205314"/>
        </a:xfrm>
        <a:prstGeom prst="wedgeEllipseCallout">
          <a:avLst>
            <a:gd name="adj1" fmla="val -53510"/>
            <a:gd name="adj2" fmla="val 755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53</a:t>
          </a:r>
        </a:p>
      </xdr:txBody>
    </xdr:sp>
    <xdr:clientData/>
  </xdr:twoCellAnchor>
  <xdr:twoCellAnchor>
    <xdr:from>
      <xdr:col>4</xdr:col>
      <xdr:colOff>202596</xdr:colOff>
      <xdr:row>25</xdr:row>
      <xdr:rowOff>3625</xdr:rowOff>
    </xdr:from>
    <xdr:to>
      <xdr:col>4</xdr:col>
      <xdr:colOff>620485</xdr:colOff>
      <xdr:row>26</xdr:row>
      <xdr:rowOff>146348</xdr:rowOff>
    </xdr:to>
    <xdr:sp macro="" textlink="">
      <xdr:nvSpPr>
        <xdr:cNvPr id="56" name="Oval Callout 83"/>
        <xdr:cNvSpPr/>
      </xdr:nvSpPr>
      <xdr:spPr>
        <a:xfrm>
          <a:off x="7352696" y="4607375"/>
          <a:ext cx="417889" cy="326873"/>
        </a:xfrm>
        <a:prstGeom prst="wedgeEllipseCallout">
          <a:avLst>
            <a:gd name="adj1" fmla="val 62410"/>
            <a:gd name="adj2" fmla="val -606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54</a:t>
          </a:r>
        </a:p>
      </xdr:txBody>
    </xdr:sp>
    <xdr:clientData/>
  </xdr:twoCellAnchor>
  <xdr:twoCellAnchor>
    <xdr:from>
      <xdr:col>4</xdr:col>
      <xdr:colOff>643467</xdr:colOff>
      <xdr:row>25</xdr:row>
      <xdr:rowOff>150582</xdr:rowOff>
    </xdr:from>
    <xdr:to>
      <xdr:col>4</xdr:col>
      <xdr:colOff>1061356</xdr:colOff>
      <xdr:row>27</xdr:row>
      <xdr:rowOff>108248</xdr:rowOff>
    </xdr:to>
    <xdr:sp macro="" textlink="">
      <xdr:nvSpPr>
        <xdr:cNvPr id="57" name="Oval Callout 84"/>
        <xdr:cNvSpPr/>
      </xdr:nvSpPr>
      <xdr:spPr>
        <a:xfrm>
          <a:off x="7793567" y="4754332"/>
          <a:ext cx="417889" cy="325966"/>
        </a:xfrm>
        <a:prstGeom prst="wedgeEllipseCallout">
          <a:avLst>
            <a:gd name="adj1" fmla="val 40268"/>
            <a:gd name="adj2" fmla="val -7059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55</a:t>
          </a:r>
        </a:p>
      </xdr:txBody>
    </xdr:sp>
    <xdr:clientData/>
  </xdr:twoCellAnchor>
  <xdr:twoCellAnchor>
    <xdr:from>
      <xdr:col>4</xdr:col>
      <xdr:colOff>1068010</xdr:colOff>
      <xdr:row>26</xdr:row>
      <xdr:rowOff>107039</xdr:rowOff>
    </xdr:from>
    <xdr:to>
      <xdr:col>4</xdr:col>
      <xdr:colOff>1485899</xdr:colOff>
      <xdr:row>28</xdr:row>
      <xdr:rowOff>64705</xdr:rowOff>
    </xdr:to>
    <xdr:sp macro="" textlink="">
      <xdr:nvSpPr>
        <xdr:cNvPr id="58" name="Oval Callout 85"/>
        <xdr:cNvSpPr/>
      </xdr:nvSpPr>
      <xdr:spPr>
        <a:xfrm>
          <a:off x="8218110" y="4894939"/>
          <a:ext cx="417889" cy="325966"/>
        </a:xfrm>
        <a:prstGeom prst="wedgeEllipseCallout">
          <a:avLst>
            <a:gd name="adj1" fmla="val 40268"/>
            <a:gd name="adj2" fmla="val -7059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56</a:t>
          </a:r>
        </a:p>
      </xdr:txBody>
    </xdr:sp>
    <xdr:clientData/>
  </xdr:twoCellAnchor>
  <xdr:twoCellAnchor>
    <xdr:from>
      <xdr:col>4</xdr:col>
      <xdr:colOff>1459896</xdr:colOff>
      <xdr:row>24</xdr:row>
      <xdr:rowOff>48984</xdr:rowOff>
    </xdr:from>
    <xdr:to>
      <xdr:col>5</xdr:col>
      <xdr:colOff>65314</xdr:colOff>
      <xdr:row>25</xdr:row>
      <xdr:rowOff>70147</xdr:rowOff>
    </xdr:to>
    <xdr:sp macro="" textlink="">
      <xdr:nvSpPr>
        <xdr:cNvPr id="59" name="Oval Callout 86"/>
        <xdr:cNvSpPr/>
      </xdr:nvSpPr>
      <xdr:spPr>
        <a:xfrm>
          <a:off x="8609996" y="4468584"/>
          <a:ext cx="453268" cy="205313"/>
        </a:xfrm>
        <a:prstGeom prst="wedgeEllipseCallout">
          <a:avLst>
            <a:gd name="adj1" fmla="val 72829"/>
            <a:gd name="adj2" fmla="val -22124"/>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57</a:t>
          </a:r>
        </a:p>
      </xdr:txBody>
    </xdr:sp>
    <xdr:clientData/>
  </xdr:twoCellAnchor>
  <xdr:twoCellAnchor>
    <xdr:from>
      <xdr:col>5</xdr:col>
      <xdr:colOff>262468</xdr:colOff>
      <xdr:row>21</xdr:row>
      <xdr:rowOff>130626</xdr:rowOff>
    </xdr:from>
    <xdr:to>
      <xdr:col>5</xdr:col>
      <xdr:colOff>680357</xdr:colOff>
      <xdr:row>22</xdr:row>
      <xdr:rowOff>151790</xdr:rowOff>
    </xdr:to>
    <xdr:sp macro="" textlink="">
      <xdr:nvSpPr>
        <xdr:cNvPr id="60" name="Oval Callout 87"/>
        <xdr:cNvSpPr/>
      </xdr:nvSpPr>
      <xdr:spPr>
        <a:xfrm>
          <a:off x="9260418" y="3997776"/>
          <a:ext cx="417889" cy="205314"/>
        </a:xfrm>
        <a:prstGeom prst="wedgeEllipseCallout">
          <a:avLst>
            <a:gd name="adj1" fmla="val 54595"/>
            <a:gd name="adj2" fmla="val 9136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58</a:t>
          </a:r>
        </a:p>
      </xdr:txBody>
    </xdr:sp>
    <xdr:clientData/>
  </xdr:twoCellAnchor>
  <xdr:twoCellAnchor>
    <xdr:from>
      <xdr:col>4</xdr:col>
      <xdr:colOff>1508882</xdr:colOff>
      <xdr:row>27</xdr:row>
      <xdr:rowOff>152397</xdr:rowOff>
    </xdr:from>
    <xdr:to>
      <xdr:col>5</xdr:col>
      <xdr:colOff>114300</xdr:colOff>
      <xdr:row>28</xdr:row>
      <xdr:rowOff>173561</xdr:rowOff>
    </xdr:to>
    <xdr:sp macro="" textlink="">
      <xdr:nvSpPr>
        <xdr:cNvPr id="61" name="Oval Callout 88"/>
        <xdr:cNvSpPr/>
      </xdr:nvSpPr>
      <xdr:spPr>
        <a:xfrm>
          <a:off x="8658982" y="5124447"/>
          <a:ext cx="453268" cy="205314"/>
        </a:xfrm>
        <a:prstGeom prst="wedgeEllipseCallout">
          <a:avLst>
            <a:gd name="adj1" fmla="val 117113"/>
            <a:gd name="adj2" fmla="val -177845"/>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59</a:t>
          </a:r>
        </a:p>
      </xdr:txBody>
    </xdr:sp>
    <xdr:clientData/>
  </xdr:twoCellAnchor>
  <xdr:twoCellAnchor>
    <xdr:from>
      <xdr:col>5</xdr:col>
      <xdr:colOff>567268</xdr:colOff>
      <xdr:row>25</xdr:row>
      <xdr:rowOff>163283</xdr:rowOff>
    </xdr:from>
    <xdr:to>
      <xdr:col>5</xdr:col>
      <xdr:colOff>985157</xdr:colOff>
      <xdr:row>26</xdr:row>
      <xdr:rowOff>184447</xdr:rowOff>
    </xdr:to>
    <xdr:sp macro="" textlink="">
      <xdr:nvSpPr>
        <xdr:cNvPr id="62" name="Oval Callout 89"/>
        <xdr:cNvSpPr/>
      </xdr:nvSpPr>
      <xdr:spPr>
        <a:xfrm>
          <a:off x="9565218" y="4767033"/>
          <a:ext cx="417889" cy="205314"/>
        </a:xfrm>
        <a:prstGeom prst="wedgeEllipseCallout">
          <a:avLst>
            <a:gd name="adj1" fmla="val 75434"/>
            <a:gd name="adj2" fmla="val 8872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60</a:t>
          </a:r>
        </a:p>
      </xdr:txBody>
    </xdr:sp>
    <xdr:clientData/>
  </xdr:twoCellAnchor>
  <xdr:twoCellAnchor>
    <xdr:from>
      <xdr:col>5</xdr:col>
      <xdr:colOff>403982</xdr:colOff>
      <xdr:row>28</xdr:row>
      <xdr:rowOff>172353</xdr:rowOff>
    </xdr:from>
    <xdr:to>
      <xdr:col>5</xdr:col>
      <xdr:colOff>821871</xdr:colOff>
      <xdr:row>30</xdr:row>
      <xdr:rowOff>130019</xdr:rowOff>
    </xdr:to>
    <xdr:sp macro="" textlink="">
      <xdr:nvSpPr>
        <xdr:cNvPr id="63" name="Oval Callout 90"/>
        <xdr:cNvSpPr/>
      </xdr:nvSpPr>
      <xdr:spPr>
        <a:xfrm>
          <a:off x="9401932" y="5328553"/>
          <a:ext cx="417889" cy="325966"/>
        </a:xfrm>
        <a:prstGeom prst="wedgeEllipseCallout">
          <a:avLst>
            <a:gd name="adj1" fmla="val 40268"/>
            <a:gd name="adj2" fmla="val -70596"/>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68</a:t>
          </a:r>
        </a:p>
      </xdr:txBody>
    </xdr:sp>
    <xdr:clientData/>
  </xdr:twoCellAnchor>
  <xdr:twoCellAnchor>
    <xdr:from>
      <xdr:col>5</xdr:col>
      <xdr:colOff>1068009</xdr:colOff>
      <xdr:row>14</xdr:row>
      <xdr:rowOff>134255</xdr:rowOff>
    </xdr:from>
    <xdr:to>
      <xdr:col>6</xdr:col>
      <xdr:colOff>321126</xdr:colOff>
      <xdr:row>16</xdr:row>
      <xdr:rowOff>91921</xdr:rowOff>
    </xdr:to>
    <xdr:sp macro="" textlink="">
      <xdr:nvSpPr>
        <xdr:cNvPr id="64" name="Oval Callout 91"/>
        <xdr:cNvSpPr/>
      </xdr:nvSpPr>
      <xdr:spPr>
        <a:xfrm>
          <a:off x="10065959" y="2712355"/>
          <a:ext cx="440567" cy="325966"/>
        </a:xfrm>
        <a:prstGeom prst="wedgeEllipseCallout">
          <a:avLst>
            <a:gd name="adj1" fmla="val -31367"/>
            <a:gd name="adj2" fmla="val 1253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61</a:t>
          </a:r>
        </a:p>
      </xdr:txBody>
    </xdr:sp>
    <xdr:clientData/>
  </xdr:twoCellAnchor>
  <xdr:twoCellAnchor>
    <xdr:from>
      <xdr:col>6</xdr:col>
      <xdr:colOff>725108</xdr:colOff>
      <xdr:row>16</xdr:row>
      <xdr:rowOff>101598</xdr:rowOff>
    </xdr:from>
    <xdr:to>
      <xdr:col>7</xdr:col>
      <xdr:colOff>272140</xdr:colOff>
      <xdr:row>18</xdr:row>
      <xdr:rowOff>59263</xdr:rowOff>
    </xdr:to>
    <xdr:sp macro="" textlink="">
      <xdr:nvSpPr>
        <xdr:cNvPr id="65" name="Oval Callout 92"/>
        <xdr:cNvSpPr/>
      </xdr:nvSpPr>
      <xdr:spPr>
        <a:xfrm>
          <a:off x="10910508" y="3047998"/>
          <a:ext cx="429682" cy="325965"/>
        </a:xfrm>
        <a:prstGeom prst="wedgeEllipseCallout">
          <a:avLst>
            <a:gd name="adj1" fmla="val -31367"/>
            <a:gd name="adj2" fmla="val 1253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62</a:t>
          </a:r>
        </a:p>
      </xdr:txBody>
    </xdr:sp>
    <xdr:clientData/>
  </xdr:twoCellAnchor>
  <xdr:twoCellAnchor>
    <xdr:from>
      <xdr:col>7</xdr:col>
      <xdr:colOff>12094</xdr:colOff>
      <xdr:row>20</xdr:row>
      <xdr:rowOff>90712</xdr:rowOff>
    </xdr:from>
    <xdr:to>
      <xdr:col>7</xdr:col>
      <xdr:colOff>429983</xdr:colOff>
      <xdr:row>22</xdr:row>
      <xdr:rowOff>48378</xdr:rowOff>
    </xdr:to>
    <xdr:sp macro="" textlink="">
      <xdr:nvSpPr>
        <xdr:cNvPr id="66" name="Oval Callout 93"/>
        <xdr:cNvSpPr/>
      </xdr:nvSpPr>
      <xdr:spPr>
        <a:xfrm>
          <a:off x="11080144" y="3773712"/>
          <a:ext cx="417889" cy="325966"/>
        </a:xfrm>
        <a:prstGeom prst="wedgeEllipseCallout">
          <a:avLst>
            <a:gd name="adj1" fmla="val -31367"/>
            <a:gd name="adj2" fmla="val 1253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63</a:t>
          </a:r>
        </a:p>
      </xdr:txBody>
    </xdr:sp>
    <xdr:clientData/>
  </xdr:twoCellAnchor>
  <xdr:twoCellAnchor>
    <xdr:from>
      <xdr:col>6</xdr:col>
      <xdr:colOff>594479</xdr:colOff>
      <xdr:row>29</xdr:row>
      <xdr:rowOff>52612</xdr:rowOff>
    </xdr:from>
    <xdr:to>
      <xdr:col>7</xdr:col>
      <xdr:colOff>141511</xdr:colOff>
      <xdr:row>31</xdr:row>
      <xdr:rowOff>10278</xdr:rowOff>
    </xdr:to>
    <xdr:sp macro="" textlink="">
      <xdr:nvSpPr>
        <xdr:cNvPr id="67" name="Oval Callout 95"/>
        <xdr:cNvSpPr/>
      </xdr:nvSpPr>
      <xdr:spPr>
        <a:xfrm>
          <a:off x="10779879" y="5392962"/>
          <a:ext cx="429682" cy="325966"/>
        </a:xfrm>
        <a:prstGeom prst="wedgeEllipseCallout">
          <a:avLst>
            <a:gd name="adj1" fmla="val 6404"/>
            <a:gd name="adj2" fmla="val -9550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65</a:t>
          </a:r>
        </a:p>
      </xdr:txBody>
    </xdr:sp>
    <xdr:clientData/>
  </xdr:twoCellAnchor>
  <xdr:twoCellAnchor>
    <xdr:from>
      <xdr:col>9</xdr:col>
      <xdr:colOff>12094</xdr:colOff>
      <xdr:row>19</xdr:row>
      <xdr:rowOff>3627</xdr:rowOff>
    </xdr:from>
    <xdr:to>
      <xdr:col>9</xdr:col>
      <xdr:colOff>429983</xdr:colOff>
      <xdr:row>20</xdr:row>
      <xdr:rowOff>146350</xdr:rowOff>
    </xdr:to>
    <xdr:sp macro="" textlink="">
      <xdr:nvSpPr>
        <xdr:cNvPr id="68" name="Oval Callout 96"/>
        <xdr:cNvSpPr/>
      </xdr:nvSpPr>
      <xdr:spPr>
        <a:xfrm>
          <a:off x="12299344" y="3502477"/>
          <a:ext cx="417889" cy="326873"/>
        </a:xfrm>
        <a:prstGeom prst="wedgeEllipseCallout">
          <a:avLst>
            <a:gd name="adj1" fmla="val -31367"/>
            <a:gd name="adj2" fmla="val 125347"/>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800" b="1">
              <a:solidFill>
                <a:sysClr val="windowText" lastClr="000000"/>
              </a:solidFill>
            </a:rPr>
            <a:t>66</a:t>
          </a:r>
        </a:p>
      </xdr:txBody>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9"/>
  <sheetViews>
    <sheetView showGridLines="0" tabSelected="1" topLeftCell="A3" workbookViewId="0">
      <selection activeCell="H9" sqref="H9:I9"/>
    </sheetView>
  </sheetViews>
  <sheetFormatPr defaultColWidth="9.140625" defaultRowHeight="15" x14ac:dyDescent="0.25"/>
  <cols>
    <col min="1" max="1" width="4.140625" style="14" customWidth="1"/>
    <col min="2" max="2" width="2" style="14" customWidth="1"/>
    <col min="3" max="3" width="14.42578125" style="14" customWidth="1"/>
    <col min="4" max="4" width="14.42578125" style="64" customWidth="1"/>
    <col min="5" max="5" width="14.42578125" style="14" customWidth="1"/>
    <col min="6" max="6" width="19" style="14" customWidth="1"/>
    <col min="7" max="7" width="50.5703125" style="14" customWidth="1"/>
    <col min="8" max="8" width="28.85546875" style="14" customWidth="1"/>
    <col min="9" max="9" width="32.5703125" style="14" customWidth="1"/>
    <col min="10" max="10" width="2.140625" style="14" customWidth="1"/>
    <col min="11" max="16384" width="9.140625" style="14"/>
  </cols>
  <sheetData>
    <row r="1" spans="1:11" ht="15.75" thickBot="1" x14ac:dyDescent="0.3">
      <c r="A1" s="13"/>
      <c r="B1" s="13"/>
      <c r="C1" s="13"/>
      <c r="D1" s="1"/>
      <c r="E1" s="13"/>
      <c r="F1" s="13"/>
      <c r="G1" s="13"/>
      <c r="H1" s="13"/>
      <c r="I1" s="13"/>
      <c r="J1" s="13"/>
      <c r="K1" s="13"/>
    </row>
    <row r="2" spans="1:11" ht="70.5" customHeight="1" thickTop="1" x14ac:dyDescent="0.25">
      <c r="A2" s="13"/>
      <c r="B2" s="15"/>
      <c r="C2" s="16"/>
      <c r="D2" s="2"/>
      <c r="E2" s="17"/>
      <c r="F2" s="16"/>
      <c r="G2" s="16"/>
      <c r="H2" s="16"/>
      <c r="I2" s="16"/>
      <c r="J2" s="18"/>
      <c r="K2" s="13"/>
    </row>
    <row r="3" spans="1:11" x14ac:dyDescent="0.25">
      <c r="A3" s="13"/>
      <c r="B3" s="19"/>
      <c r="C3" s="20"/>
      <c r="D3" s="3"/>
      <c r="E3" s="20"/>
      <c r="F3" s="20"/>
      <c r="G3" s="20"/>
      <c r="I3" s="21" t="s">
        <v>0</v>
      </c>
      <c r="J3" s="22"/>
      <c r="K3" s="13"/>
    </row>
    <row r="4" spans="1:11" ht="45" x14ac:dyDescent="0.25">
      <c r="A4" s="13"/>
      <c r="B4" s="19"/>
      <c r="C4" s="289" t="s">
        <v>589</v>
      </c>
      <c r="D4" s="289"/>
      <c r="E4" s="289"/>
      <c r="F4" s="289"/>
      <c r="G4" s="289"/>
      <c r="H4" s="289"/>
      <c r="I4" s="289"/>
      <c r="J4" s="23"/>
      <c r="K4" s="24"/>
    </row>
    <row r="5" spans="1:11" ht="7.5" customHeight="1" x14ac:dyDescent="0.25">
      <c r="A5" s="13"/>
      <c r="B5" s="19"/>
      <c r="C5" s="25"/>
      <c r="D5" s="4"/>
      <c r="E5" s="25"/>
      <c r="F5" s="25"/>
      <c r="G5" s="25"/>
      <c r="H5" s="25"/>
      <c r="I5" s="25"/>
      <c r="J5" s="26"/>
      <c r="K5" s="27"/>
    </row>
    <row r="6" spans="1:11" ht="23.25" x14ac:dyDescent="0.25">
      <c r="A6" s="13"/>
      <c r="B6" s="19"/>
      <c r="C6" s="290" t="s">
        <v>875</v>
      </c>
      <c r="D6" s="290"/>
      <c r="E6" s="290"/>
      <c r="F6" s="290"/>
      <c r="G6" s="290"/>
      <c r="H6" s="290"/>
      <c r="I6" s="290"/>
      <c r="J6" s="28"/>
      <c r="K6" s="29"/>
    </row>
    <row r="7" spans="1:11" ht="6.75" customHeight="1" x14ac:dyDescent="0.25">
      <c r="A7" s="13"/>
      <c r="B7" s="19"/>
      <c r="C7" s="291"/>
      <c r="D7" s="291"/>
      <c r="E7" s="291"/>
      <c r="F7" s="291"/>
      <c r="G7" s="20"/>
      <c r="H7" s="20"/>
      <c r="I7" s="20"/>
      <c r="J7" s="22"/>
      <c r="K7" s="13"/>
    </row>
    <row r="8" spans="1:11" ht="18" x14ac:dyDescent="0.25">
      <c r="A8" s="13"/>
      <c r="B8" s="19"/>
      <c r="C8" s="291"/>
      <c r="D8" s="291"/>
      <c r="E8" s="291"/>
      <c r="F8" s="291"/>
      <c r="G8" s="292" t="s">
        <v>1</v>
      </c>
      <c r="H8" s="292"/>
      <c r="I8" s="292"/>
      <c r="J8" s="22"/>
      <c r="K8" s="13"/>
    </row>
    <row r="9" spans="1:11" ht="18" x14ac:dyDescent="0.25">
      <c r="A9" s="13"/>
      <c r="B9" s="19"/>
      <c r="C9" s="291"/>
      <c r="D9" s="291"/>
      <c r="E9" s="291"/>
      <c r="F9" s="291"/>
      <c r="G9" s="30" t="s">
        <v>2</v>
      </c>
      <c r="H9" s="293" t="s">
        <v>85</v>
      </c>
      <c r="I9" s="294"/>
      <c r="J9" s="22"/>
      <c r="K9" s="13"/>
    </row>
    <row r="10" spans="1:11" ht="18" x14ac:dyDescent="0.25">
      <c r="A10" s="13"/>
      <c r="B10" s="19"/>
      <c r="C10" s="291"/>
      <c r="D10" s="291"/>
      <c r="E10" s="291"/>
      <c r="F10" s="291"/>
      <c r="G10" s="30" t="s">
        <v>3</v>
      </c>
      <c r="H10" s="293" t="s">
        <v>579</v>
      </c>
      <c r="I10" s="294"/>
      <c r="J10" s="22"/>
      <c r="K10" s="13"/>
    </row>
    <row r="11" spans="1:11" ht="18" x14ac:dyDescent="0.25">
      <c r="A11" s="13"/>
      <c r="B11" s="19"/>
      <c r="C11" s="291"/>
      <c r="D11" s="291"/>
      <c r="E11" s="291"/>
      <c r="F11" s="291"/>
      <c r="G11" s="30" t="s">
        <v>4</v>
      </c>
      <c r="H11" s="293" t="s">
        <v>353</v>
      </c>
      <c r="I11" s="294"/>
      <c r="J11" s="22"/>
      <c r="K11" s="13"/>
    </row>
    <row r="12" spans="1:11" ht="18" x14ac:dyDescent="0.25">
      <c r="A12" s="13"/>
      <c r="B12" s="19"/>
      <c r="C12" s="291"/>
      <c r="D12" s="291"/>
      <c r="E12" s="291"/>
      <c r="F12" s="291"/>
      <c r="G12" s="30" t="s">
        <v>5</v>
      </c>
      <c r="H12" s="293" t="s">
        <v>6</v>
      </c>
      <c r="I12" s="294"/>
      <c r="J12" s="22"/>
      <c r="K12" s="13"/>
    </row>
    <row r="13" spans="1:11" ht="18" x14ac:dyDescent="0.25">
      <c r="A13" s="13"/>
      <c r="B13" s="19"/>
      <c r="C13" s="291"/>
      <c r="D13" s="291"/>
      <c r="E13" s="291"/>
      <c r="F13" s="291"/>
      <c r="G13" s="30" t="s">
        <v>7</v>
      </c>
      <c r="H13" s="293" t="s">
        <v>87</v>
      </c>
      <c r="I13" s="294"/>
      <c r="J13" s="22"/>
      <c r="K13" s="13"/>
    </row>
    <row r="14" spans="1:11" ht="18" x14ac:dyDescent="0.25">
      <c r="A14" s="13"/>
      <c r="B14" s="19"/>
      <c r="C14" s="291"/>
      <c r="D14" s="291"/>
      <c r="E14" s="291"/>
      <c r="F14" s="291"/>
      <c r="G14" s="30" t="s">
        <v>8</v>
      </c>
      <c r="H14" s="293" t="s">
        <v>578</v>
      </c>
      <c r="I14" s="294"/>
      <c r="J14" s="22"/>
      <c r="K14" s="13"/>
    </row>
    <row r="15" spans="1:11" ht="18" x14ac:dyDescent="0.25">
      <c r="A15" s="13"/>
      <c r="B15" s="19"/>
      <c r="C15" s="291"/>
      <c r="D15" s="291"/>
      <c r="E15" s="291"/>
      <c r="F15" s="291"/>
      <c r="G15" s="31"/>
      <c r="H15" s="32"/>
      <c r="I15" s="32"/>
      <c r="J15" s="22"/>
      <c r="K15" s="13"/>
    </row>
    <row r="16" spans="1:11" ht="18" x14ac:dyDescent="0.25">
      <c r="A16" s="13"/>
      <c r="B16" s="19"/>
      <c r="C16" s="291"/>
      <c r="D16" s="291"/>
      <c r="E16" s="291"/>
      <c r="F16" s="291"/>
      <c r="G16" s="292" t="s">
        <v>9</v>
      </c>
      <c r="H16" s="292"/>
      <c r="I16" s="292"/>
      <c r="J16" s="22"/>
      <c r="K16" s="33"/>
    </row>
    <row r="17" spans="1:11" ht="18" x14ac:dyDescent="0.25">
      <c r="A17" s="13"/>
      <c r="B17" s="19"/>
      <c r="C17" s="291"/>
      <c r="D17" s="291"/>
      <c r="E17" s="291"/>
      <c r="F17" s="291"/>
      <c r="G17" s="34" t="s">
        <v>10</v>
      </c>
      <c r="H17" s="35" t="s">
        <v>11</v>
      </c>
      <c r="I17" s="35" t="s">
        <v>12</v>
      </c>
      <c r="J17" s="22"/>
      <c r="K17" s="33"/>
    </row>
    <row r="18" spans="1:11" ht="15.75" x14ac:dyDescent="0.25">
      <c r="A18" s="13"/>
      <c r="B18" s="19"/>
      <c r="C18" s="291"/>
      <c r="D18" s="291"/>
      <c r="E18" s="291"/>
      <c r="F18" s="291"/>
      <c r="G18" s="36" t="s">
        <v>86</v>
      </c>
      <c r="H18" s="37" t="s">
        <v>576</v>
      </c>
      <c r="I18" s="38" t="s">
        <v>88</v>
      </c>
      <c r="J18" s="22"/>
      <c r="K18" s="33"/>
    </row>
    <row r="19" spans="1:11" ht="15.75" x14ac:dyDescent="0.25">
      <c r="A19" s="13"/>
      <c r="B19" s="19"/>
      <c r="C19" s="291"/>
      <c r="D19" s="291"/>
      <c r="E19" s="291"/>
      <c r="F19" s="291"/>
      <c r="G19" s="36" t="s">
        <v>575</v>
      </c>
      <c r="H19" s="37" t="s">
        <v>577</v>
      </c>
      <c r="I19" s="38" t="s">
        <v>88</v>
      </c>
      <c r="J19" s="22"/>
      <c r="K19" s="33"/>
    </row>
    <row r="20" spans="1:11" ht="15.75" x14ac:dyDescent="0.25">
      <c r="A20" s="13"/>
      <c r="B20" s="19"/>
      <c r="C20" s="291"/>
      <c r="D20" s="291"/>
      <c r="E20" s="291"/>
      <c r="F20" s="291"/>
      <c r="G20" s="36"/>
      <c r="H20" s="39"/>
      <c r="I20" s="38"/>
      <c r="J20" s="22"/>
      <c r="K20" s="33"/>
    </row>
    <row r="21" spans="1:11" ht="15.75" x14ac:dyDescent="0.25">
      <c r="A21" s="13"/>
      <c r="B21" s="19"/>
      <c r="C21" s="291"/>
      <c r="D21" s="291"/>
      <c r="E21" s="291"/>
      <c r="F21" s="291"/>
      <c r="G21" s="36"/>
      <c r="H21" s="39"/>
      <c r="I21" s="38"/>
      <c r="J21" s="22"/>
      <c r="K21" s="33"/>
    </row>
    <row r="22" spans="1:11" ht="15.75" x14ac:dyDescent="0.25">
      <c r="A22" s="13"/>
      <c r="B22" s="19"/>
      <c r="C22" s="291"/>
      <c r="D22" s="291"/>
      <c r="E22" s="291"/>
      <c r="F22" s="291"/>
      <c r="G22" s="13"/>
      <c r="H22" s="13"/>
      <c r="I22" s="13"/>
      <c r="J22" s="22"/>
      <c r="K22" s="33"/>
    </row>
    <row r="23" spans="1:11" ht="18.75" thickBot="1" x14ac:dyDescent="0.3">
      <c r="A23" s="13"/>
      <c r="B23" s="19"/>
      <c r="C23" s="40" t="s">
        <v>13</v>
      </c>
      <c r="D23" s="3"/>
      <c r="E23" s="20"/>
      <c r="F23" s="20"/>
      <c r="G23" s="20"/>
      <c r="H23" s="20"/>
      <c r="I23" s="20"/>
      <c r="J23" s="22"/>
      <c r="K23" s="13"/>
    </row>
    <row r="24" spans="1:11" ht="15.75" thickBot="1" x14ac:dyDescent="0.3">
      <c r="A24" s="13"/>
      <c r="B24" s="19"/>
      <c r="C24" s="41" t="s">
        <v>14</v>
      </c>
      <c r="D24" s="5" t="s">
        <v>15</v>
      </c>
      <c r="E24" s="43" t="s">
        <v>16</v>
      </c>
      <c r="F24" s="42"/>
      <c r="G24" s="42"/>
      <c r="H24" s="41" t="s">
        <v>17</v>
      </c>
      <c r="I24" s="41" t="s">
        <v>18</v>
      </c>
      <c r="J24" s="22"/>
      <c r="K24" s="13"/>
    </row>
    <row r="25" spans="1:11" ht="15.75" thickBot="1" x14ac:dyDescent="0.3">
      <c r="A25" s="13"/>
      <c r="B25" s="19"/>
      <c r="C25" s="44" t="s">
        <v>361</v>
      </c>
      <c r="D25" s="6" t="s">
        <v>362</v>
      </c>
      <c r="E25" s="286" t="s">
        <v>363</v>
      </c>
      <c r="F25" s="287"/>
      <c r="G25" s="287"/>
      <c r="H25" s="44" t="s">
        <v>89</v>
      </c>
      <c r="I25" s="44"/>
      <c r="J25" s="22"/>
      <c r="K25" s="13"/>
    </row>
    <row r="26" spans="1:11" ht="65.25" customHeight="1" thickBot="1" x14ac:dyDescent="0.3">
      <c r="A26" s="13"/>
      <c r="B26" s="19"/>
      <c r="C26" s="44" t="s">
        <v>380</v>
      </c>
      <c r="D26" s="6" t="s">
        <v>381</v>
      </c>
      <c r="E26" s="286" t="s">
        <v>390</v>
      </c>
      <c r="F26" s="288"/>
      <c r="G26" s="288"/>
      <c r="H26" s="44" t="s">
        <v>383</v>
      </c>
      <c r="I26" s="45"/>
      <c r="J26" s="22"/>
      <c r="K26" s="13"/>
    </row>
    <row r="27" spans="1:11" ht="66.75" customHeight="1" thickBot="1" x14ac:dyDescent="0.3">
      <c r="A27" s="13"/>
      <c r="B27" s="19"/>
      <c r="C27" s="46" t="s">
        <v>403</v>
      </c>
      <c r="D27" s="7" t="s">
        <v>404</v>
      </c>
      <c r="E27" s="282" t="s">
        <v>408</v>
      </c>
      <c r="F27" s="283"/>
      <c r="G27" s="283"/>
      <c r="H27" s="44" t="s">
        <v>409</v>
      </c>
      <c r="I27" s="47"/>
      <c r="J27" s="22"/>
      <c r="K27" s="13"/>
    </row>
    <row r="28" spans="1:11" ht="83.25" customHeight="1" thickBot="1" x14ac:dyDescent="0.3">
      <c r="A28" s="13"/>
      <c r="B28" s="19"/>
      <c r="C28" s="46" t="s">
        <v>416</v>
      </c>
      <c r="D28" s="7" t="s">
        <v>417</v>
      </c>
      <c r="E28" s="284" t="s">
        <v>419</v>
      </c>
      <c r="F28" s="285"/>
      <c r="G28" s="285"/>
      <c r="H28" s="46" t="s">
        <v>420</v>
      </c>
      <c r="I28" s="48"/>
      <c r="J28" s="22"/>
      <c r="K28" s="13"/>
    </row>
    <row r="29" spans="1:11" ht="61.5" customHeight="1" thickBot="1" x14ac:dyDescent="0.3">
      <c r="A29" s="13"/>
      <c r="B29" s="19"/>
      <c r="C29" s="46" t="s">
        <v>431</v>
      </c>
      <c r="D29" s="6" t="s">
        <v>432</v>
      </c>
      <c r="E29" s="284" t="s">
        <v>434</v>
      </c>
      <c r="F29" s="285"/>
      <c r="G29" s="285"/>
      <c r="H29" s="46" t="s">
        <v>435</v>
      </c>
      <c r="I29" s="45"/>
      <c r="J29" s="22"/>
      <c r="K29" s="13"/>
    </row>
    <row r="30" spans="1:11" ht="99.6" customHeight="1" thickBot="1" x14ac:dyDescent="0.3">
      <c r="A30" s="13"/>
      <c r="B30" s="19"/>
      <c r="C30" s="46" t="s">
        <v>481</v>
      </c>
      <c r="D30" s="6" t="s">
        <v>482</v>
      </c>
      <c r="E30" s="284" t="s">
        <v>485</v>
      </c>
      <c r="F30" s="285"/>
      <c r="G30" s="285"/>
      <c r="H30" s="46" t="s">
        <v>486</v>
      </c>
      <c r="I30" s="45"/>
      <c r="J30" s="22"/>
      <c r="K30" s="13"/>
    </row>
    <row r="31" spans="1:11" ht="61.5" customHeight="1" thickBot="1" x14ac:dyDescent="0.3">
      <c r="A31" s="13"/>
      <c r="B31" s="19"/>
      <c r="C31" s="46" t="s">
        <v>489</v>
      </c>
      <c r="D31" s="6" t="s">
        <v>490</v>
      </c>
      <c r="E31" s="279" t="s">
        <v>491</v>
      </c>
      <c r="F31" s="280"/>
      <c r="G31" s="281"/>
      <c r="H31" s="46" t="s">
        <v>492</v>
      </c>
      <c r="I31" s="45"/>
      <c r="J31" s="22"/>
      <c r="K31" s="13"/>
    </row>
    <row r="32" spans="1:11" ht="61.5" customHeight="1" thickBot="1" x14ac:dyDescent="0.3">
      <c r="A32" s="13"/>
      <c r="B32" s="19"/>
      <c r="C32" s="46" t="s">
        <v>496</v>
      </c>
      <c r="D32" s="6" t="s">
        <v>497</v>
      </c>
      <c r="E32" s="279" t="s">
        <v>498</v>
      </c>
      <c r="F32" s="280"/>
      <c r="G32" s="281"/>
      <c r="H32" s="46" t="s">
        <v>585</v>
      </c>
      <c r="I32" s="45"/>
      <c r="J32" s="22"/>
      <c r="K32" s="13"/>
    </row>
    <row r="33" spans="1:11" ht="159" customHeight="1" thickBot="1" x14ac:dyDescent="0.3">
      <c r="A33" s="13"/>
      <c r="B33" s="19"/>
      <c r="C33" s="46" t="s">
        <v>583</v>
      </c>
      <c r="D33" s="6" t="s">
        <v>584</v>
      </c>
      <c r="E33" s="279" t="s">
        <v>594</v>
      </c>
      <c r="F33" s="280"/>
      <c r="G33" s="281"/>
      <c r="H33" s="46" t="s">
        <v>89</v>
      </c>
      <c r="I33" s="45"/>
      <c r="J33" s="22"/>
      <c r="K33" s="13"/>
    </row>
    <row r="34" spans="1:11" ht="75.95" customHeight="1" thickBot="1" x14ac:dyDescent="0.3">
      <c r="A34" s="13"/>
      <c r="B34" s="19"/>
      <c r="C34" s="46" t="s">
        <v>592</v>
      </c>
      <c r="D34" s="178" t="s">
        <v>593</v>
      </c>
      <c r="E34" s="279" t="s">
        <v>596</v>
      </c>
      <c r="F34" s="280"/>
      <c r="G34" s="281"/>
      <c r="H34" s="46" t="s">
        <v>89</v>
      </c>
      <c r="I34" s="45"/>
      <c r="J34" s="22"/>
      <c r="K34" s="13"/>
    </row>
    <row r="35" spans="1:11" ht="188.45" customHeight="1" thickBot="1" x14ac:dyDescent="0.3">
      <c r="A35" s="13"/>
      <c r="B35" s="19"/>
      <c r="C35" s="46" t="s">
        <v>641</v>
      </c>
      <c r="D35" s="178" t="s">
        <v>593</v>
      </c>
      <c r="E35" s="279" t="s">
        <v>640</v>
      </c>
      <c r="F35" s="280"/>
      <c r="G35" s="281"/>
      <c r="H35" s="46" t="s">
        <v>89</v>
      </c>
      <c r="I35" s="45"/>
      <c r="J35" s="22"/>
      <c r="K35" s="13"/>
    </row>
    <row r="36" spans="1:11" ht="188.45" customHeight="1" thickBot="1" x14ac:dyDescent="0.3">
      <c r="A36" s="13"/>
      <c r="B36" s="19"/>
      <c r="C36" s="46" t="s">
        <v>726</v>
      </c>
      <c r="D36" s="178" t="s">
        <v>727</v>
      </c>
      <c r="E36" s="279" t="s">
        <v>767</v>
      </c>
      <c r="F36" s="280"/>
      <c r="G36" s="281"/>
      <c r="H36" s="46" t="s">
        <v>89</v>
      </c>
      <c r="I36" s="45"/>
      <c r="J36" s="22"/>
      <c r="K36" s="13"/>
    </row>
    <row r="37" spans="1:11" ht="117.6" customHeight="1" thickBot="1" x14ac:dyDescent="0.3">
      <c r="A37" s="13"/>
      <c r="B37" s="19"/>
      <c r="C37" s="46" t="s">
        <v>823</v>
      </c>
      <c r="D37" s="178" t="s">
        <v>808</v>
      </c>
      <c r="E37" s="279" t="s">
        <v>831</v>
      </c>
      <c r="F37" s="280"/>
      <c r="G37" s="281"/>
      <c r="H37" s="46" t="s">
        <v>89</v>
      </c>
      <c r="I37" s="45"/>
      <c r="J37" s="22"/>
      <c r="K37" s="13"/>
    </row>
    <row r="38" spans="1:11" ht="172.5" customHeight="1" thickBot="1" x14ac:dyDescent="0.3">
      <c r="A38" s="13"/>
      <c r="B38" s="19"/>
      <c r="C38" s="46" t="s">
        <v>866</v>
      </c>
      <c r="D38" s="178" t="s">
        <v>910</v>
      </c>
      <c r="E38" s="279" t="s">
        <v>911</v>
      </c>
      <c r="F38" s="280"/>
      <c r="G38" s="281"/>
      <c r="H38" s="46" t="s">
        <v>89</v>
      </c>
      <c r="I38" s="45"/>
      <c r="J38" s="22"/>
      <c r="K38" s="13"/>
    </row>
    <row r="39" spans="1:11" ht="92.45" customHeight="1" thickBot="1" x14ac:dyDescent="0.3">
      <c r="A39" s="13"/>
      <c r="B39" s="19"/>
      <c r="C39" s="46" t="s">
        <v>927</v>
      </c>
      <c r="D39" s="178" t="s">
        <v>928</v>
      </c>
      <c r="E39" s="279" t="s">
        <v>936</v>
      </c>
      <c r="F39" s="280"/>
      <c r="G39" s="281"/>
      <c r="H39" s="46" t="s">
        <v>89</v>
      </c>
      <c r="I39" s="45"/>
      <c r="J39" s="22"/>
      <c r="K39" s="13"/>
    </row>
    <row r="40" spans="1:11" ht="15.75" thickBot="1" x14ac:dyDescent="0.3">
      <c r="A40" s="13"/>
      <c r="B40" s="19"/>
      <c r="C40" s="49"/>
      <c r="D40" s="8"/>
      <c r="E40" s="50"/>
      <c r="F40" s="50"/>
      <c r="G40" s="50"/>
      <c r="H40" s="50"/>
      <c r="I40" s="50"/>
      <c r="J40" s="22"/>
      <c r="K40" s="13"/>
    </row>
    <row r="41" spans="1:11" x14ac:dyDescent="0.25">
      <c r="A41" s="13"/>
      <c r="B41" s="19"/>
      <c r="C41" s="51" t="s">
        <v>19</v>
      </c>
      <c r="D41" s="9"/>
      <c r="E41" s="52"/>
      <c r="F41" s="52"/>
      <c r="G41" s="52"/>
      <c r="H41" s="52"/>
      <c r="I41" s="53"/>
      <c r="J41" s="22"/>
      <c r="K41" s="13"/>
    </row>
    <row r="42" spans="1:11" x14ac:dyDescent="0.25">
      <c r="A42" s="13"/>
      <c r="B42" s="19"/>
      <c r="C42" s="54" t="s">
        <v>20</v>
      </c>
      <c r="D42" s="10"/>
      <c r="E42" s="55"/>
      <c r="F42" s="55"/>
      <c r="G42" s="55"/>
      <c r="H42" s="55"/>
      <c r="I42" s="56"/>
      <c r="J42" s="22"/>
      <c r="K42" s="13"/>
    </row>
    <row r="43" spans="1:11" x14ac:dyDescent="0.25">
      <c r="A43" s="13"/>
      <c r="B43" s="19"/>
      <c r="C43" s="54" t="s">
        <v>21</v>
      </c>
      <c r="D43" s="10"/>
      <c r="E43" s="55"/>
      <c r="F43" s="55"/>
      <c r="G43" s="55"/>
      <c r="H43" s="55"/>
      <c r="I43" s="56"/>
      <c r="J43" s="22"/>
      <c r="K43" s="13"/>
    </row>
    <row r="44" spans="1:11" x14ac:dyDescent="0.25">
      <c r="A44" s="13"/>
      <c r="B44" s="19"/>
      <c r="C44" s="54" t="s">
        <v>22</v>
      </c>
      <c r="D44" s="10"/>
      <c r="E44" s="55"/>
      <c r="F44" s="55"/>
      <c r="G44" s="55"/>
      <c r="H44" s="55"/>
      <c r="I44" s="56"/>
      <c r="J44" s="22"/>
      <c r="K44" s="13"/>
    </row>
    <row r="45" spans="1:11" x14ac:dyDescent="0.25">
      <c r="A45" s="13"/>
      <c r="B45" s="19"/>
      <c r="C45" s="54" t="s">
        <v>23</v>
      </c>
      <c r="D45" s="10"/>
      <c r="E45" s="55"/>
      <c r="F45" s="55"/>
      <c r="G45" s="55"/>
      <c r="H45" s="55"/>
      <c r="I45" s="56"/>
      <c r="J45" s="22"/>
      <c r="K45" s="13"/>
    </row>
    <row r="46" spans="1:11" x14ac:dyDescent="0.25">
      <c r="A46" s="13"/>
      <c r="B46" s="19"/>
      <c r="C46" s="57" t="s">
        <v>24</v>
      </c>
      <c r="D46" s="10"/>
      <c r="E46" s="55"/>
      <c r="F46" s="55"/>
      <c r="G46" s="55"/>
      <c r="H46" s="55"/>
      <c r="I46" s="56"/>
      <c r="J46" s="22"/>
      <c r="K46" s="13"/>
    </row>
    <row r="47" spans="1:11" ht="15.75" thickBot="1" x14ac:dyDescent="0.3">
      <c r="A47" s="13"/>
      <c r="B47" s="19"/>
      <c r="C47" s="58" t="s">
        <v>25</v>
      </c>
      <c r="D47" s="11"/>
      <c r="E47" s="59"/>
      <c r="F47" s="59"/>
      <c r="G47" s="59"/>
      <c r="H47" s="59"/>
      <c r="I47" s="60"/>
      <c r="J47" s="22"/>
      <c r="K47" s="13"/>
    </row>
    <row r="48" spans="1:11" ht="15.75" thickBot="1" x14ac:dyDescent="0.3">
      <c r="A48" s="13"/>
      <c r="B48" s="61"/>
      <c r="C48" s="62"/>
      <c r="D48" s="12"/>
      <c r="E48" s="62"/>
      <c r="F48" s="62"/>
      <c r="G48" s="62"/>
      <c r="H48" s="62"/>
      <c r="I48" s="62"/>
      <c r="J48" s="63"/>
      <c r="K48" s="13"/>
    </row>
    <row r="49" spans="1:11" ht="15.75" thickTop="1" x14ac:dyDescent="0.25">
      <c r="A49" s="13"/>
      <c r="B49" s="13"/>
      <c r="C49" s="13"/>
      <c r="D49" s="1"/>
      <c r="E49" s="13"/>
      <c r="F49" s="13"/>
      <c r="G49" s="13"/>
      <c r="H49" s="13"/>
      <c r="I49" s="13"/>
      <c r="J49" s="13"/>
      <c r="K49" s="13"/>
    </row>
  </sheetData>
  <mergeCells count="26">
    <mergeCell ref="E25:G25"/>
    <mergeCell ref="E26:G26"/>
    <mergeCell ref="C4:I4"/>
    <mergeCell ref="C6:I6"/>
    <mergeCell ref="C7:F22"/>
    <mergeCell ref="G8:I8"/>
    <mergeCell ref="H9:I9"/>
    <mergeCell ref="H10:I10"/>
    <mergeCell ref="H11:I11"/>
    <mergeCell ref="H12:I12"/>
    <mergeCell ref="H13:I13"/>
    <mergeCell ref="H14:I14"/>
    <mergeCell ref="G16:I16"/>
    <mergeCell ref="E27:G27"/>
    <mergeCell ref="E28:G28"/>
    <mergeCell ref="E29:G29"/>
    <mergeCell ref="E30:G30"/>
    <mergeCell ref="E31:G31"/>
    <mergeCell ref="E39:G39"/>
    <mergeCell ref="E32:G32"/>
    <mergeCell ref="E33:G33"/>
    <mergeCell ref="E34:G34"/>
    <mergeCell ref="E38:G38"/>
    <mergeCell ref="E37:G37"/>
    <mergeCell ref="E36:G36"/>
    <mergeCell ref="E35:G35"/>
  </mergeCells>
  <phoneticPr fontId="33"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9"/>
  <sheetViews>
    <sheetView topLeftCell="A5" zoomScale="90" zoomScaleNormal="90" workbookViewId="0">
      <selection activeCell="G18" sqref="G18"/>
    </sheetView>
  </sheetViews>
  <sheetFormatPr defaultRowHeight="15" x14ac:dyDescent="0.25"/>
  <cols>
    <col min="1" max="1" width="13" customWidth="1"/>
    <col min="2" max="2" width="17.85546875" customWidth="1"/>
    <col min="3" max="3" width="44.5703125" customWidth="1"/>
    <col min="4" max="4" width="8.42578125" customWidth="1"/>
    <col min="5" max="5" width="17.7109375" customWidth="1"/>
    <col min="6" max="6" width="16.5703125" customWidth="1"/>
    <col min="7" max="7" width="20" customWidth="1"/>
    <col min="8" max="8" width="41.85546875" customWidth="1"/>
    <col min="9" max="9" width="16" bestFit="1" customWidth="1"/>
    <col min="10" max="10" width="44.7109375" customWidth="1"/>
    <col min="11" max="11" width="15.140625" bestFit="1" customWidth="1"/>
    <col min="12" max="12" width="44.7109375" customWidth="1"/>
    <col min="13" max="13" width="13.5703125" customWidth="1"/>
    <col min="14" max="14" width="42.5703125" customWidth="1"/>
    <col min="15" max="15" width="21" bestFit="1" customWidth="1"/>
    <col min="16" max="16" width="44.42578125" customWidth="1"/>
    <col min="17" max="17" width="18.140625" bestFit="1" customWidth="1"/>
    <col min="18" max="18" width="43.7109375" customWidth="1"/>
    <col min="19" max="19" width="20" bestFit="1" customWidth="1"/>
    <col min="20" max="20" width="37.42578125" bestFit="1" customWidth="1"/>
  </cols>
  <sheetData>
    <row r="1" spans="1:20" x14ac:dyDescent="0.25">
      <c r="A1" s="297" t="s">
        <v>30</v>
      </c>
      <c r="B1" s="300" t="s">
        <v>26</v>
      </c>
      <c r="C1" s="300" t="s">
        <v>80</v>
      </c>
      <c r="D1" s="302" t="s">
        <v>31</v>
      </c>
      <c r="E1" s="297" t="s">
        <v>27</v>
      </c>
      <c r="F1" s="297" t="s">
        <v>32</v>
      </c>
      <c r="G1" s="295" t="s">
        <v>35</v>
      </c>
      <c r="H1" s="295" t="s">
        <v>80</v>
      </c>
      <c r="I1" s="297" t="s">
        <v>28</v>
      </c>
      <c r="J1" s="297"/>
      <c r="K1" s="298"/>
      <c r="L1" s="298"/>
      <c r="M1" s="297"/>
      <c r="N1" s="297"/>
      <c r="O1" s="297"/>
      <c r="P1" s="297"/>
      <c r="Q1" s="297"/>
      <c r="R1" s="297"/>
    </row>
    <row r="2" spans="1:20" s="65" customFormat="1" x14ac:dyDescent="0.25">
      <c r="A2" s="299"/>
      <c r="B2" s="301"/>
      <c r="C2" s="301"/>
      <c r="D2" s="303"/>
      <c r="E2" s="299"/>
      <c r="F2" s="299"/>
      <c r="G2" s="296"/>
      <c r="H2" s="296"/>
      <c r="I2" s="129" t="s">
        <v>33</v>
      </c>
      <c r="J2" s="129" t="s">
        <v>34</v>
      </c>
      <c r="K2" s="129" t="s">
        <v>600</v>
      </c>
      <c r="L2" s="129" t="s">
        <v>34</v>
      </c>
      <c r="M2" s="129" t="s">
        <v>100</v>
      </c>
      <c r="N2" s="129" t="s">
        <v>34</v>
      </c>
      <c r="O2" s="129" t="s">
        <v>436</v>
      </c>
      <c r="P2" s="129" t="s">
        <v>34</v>
      </c>
      <c r="Q2" s="129" t="s">
        <v>29</v>
      </c>
      <c r="R2" s="129" t="s">
        <v>34</v>
      </c>
      <c r="S2" s="129" t="s">
        <v>757</v>
      </c>
      <c r="T2" s="129" t="s">
        <v>34</v>
      </c>
    </row>
    <row r="3" spans="1:20" ht="15.75" customHeight="1" x14ac:dyDescent="0.25">
      <c r="A3" s="117" t="s">
        <v>86</v>
      </c>
      <c r="B3" s="149" t="s">
        <v>384</v>
      </c>
      <c r="C3" s="150" t="s">
        <v>95</v>
      </c>
      <c r="D3" s="149" t="s">
        <v>514</v>
      </c>
      <c r="E3" s="149" t="s">
        <v>94</v>
      </c>
      <c r="F3" s="149" t="s">
        <v>84</v>
      </c>
      <c r="G3" s="149" t="s">
        <v>605</v>
      </c>
      <c r="H3" s="149" t="s">
        <v>606</v>
      </c>
      <c r="I3" s="149" t="s">
        <v>96</v>
      </c>
      <c r="J3" s="149" t="s">
        <v>97</v>
      </c>
      <c r="K3" s="149"/>
      <c r="L3" s="149"/>
      <c r="M3" s="149" t="s">
        <v>98</v>
      </c>
      <c r="N3" s="149" t="s">
        <v>99</v>
      </c>
      <c r="O3" s="149" t="s">
        <v>103</v>
      </c>
      <c r="P3" s="149" t="s">
        <v>104</v>
      </c>
      <c r="Q3" s="149" t="s">
        <v>101</v>
      </c>
      <c r="R3" s="149" t="s">
        <v>102</v>
      </c>
      <c r="S3" s="149" t="s">
        <v>758</v>
      </c>
      <c r="T3" s="149" t="s">
        <v>759</v>
      </c>
    </row>
    <row r="4" spans="1:20" ht="17.25" customHeight="1" x14ac:dyDescent="0.25">
      <c r="A4" s="117" t="s">
        <v>86</v>
      </c>
      <c r="B4" s="149" t="s">
        <v>90</v>
      </c>
      <c r="C4" s="150" t="s">
        <v>92</v>
      </c>
      <c r="D4" s="149" t="s">
        <v>514</v>
      </c>
      <c r="E4" s="149" t="s">
        <v>94</v>
      </c>
      <c r="F4" s="149" t="s">
        <v>84</v>
      </c>
      <c r="G4" s="149" t="s">
        <v>605</v>
      </c>
      <c r="H4" s="149" t="s">
        <v>606</v>
      </c>
      <c r="I4" s="149"/>
      <c r="J4" s="149"/>
      <c r="K4" s="149"/>
      <c r="L4" s="149"/>
      <c r="M4" s="149"/>
      <c r="N4" s="149"/>
      <c r="O4" s="149"/>
      <c r="P4" s="149"/>
      <c r="Q4" s="149"/>
      <c r="R4" s="149"/>
      <c r="S4" s="149" t="s">
        <v>758</v>
      </c>
      <c r="T4" s="149" t="s">
        <v>759</v>
      </c>
    </row>
    <row r="5" spans="1:20" ht="15" customHeight="1" x14ac:dyDescent="0.25">
      <c r="A5" s="117" t="s">
        <v>86</v>
      </c>
      <c r="B5" s="149" t="s">
        <v>91</v>
      </c>
      <c r="C5" s="150" t="s">
        <v>93</v>
      </c>
      <c r="D5" s="149" t="s">
        <v>514</v>
      </c>
      <c r="E5" s="149" t="s">
        <v>94</v>
      </c>
      <c r="F5" s="149" t="s">
        <v>84</v>
      </c>
      <c r="G5" s="149" t="s">
        <v>912</v>
      </c>
      <c r="H5" s="149" t="s">
        <v>606</v>
      </c>
      <c r="I5" s="149" t="s">
        <v>96</v>
      </c>
      <c r="J5" s="149" t="s">
        <v>97</v>
      </c>
      <c r="K5" s="149"/>
      <c r="L5" s="149"/>
      <c r="M5" s="149" t="s">
        <v>98</v>
      </c>
      <c r="N5" s="149" t="s">
        <v>99</v>
      </c>
      <c r="O5" s="149" t="s">
        <v>103</v>
      </c>
      <c r="P5" s="149" t="s">
        <v>104</v>
      </c>
      <c r="Q5" s="149" t="s">
        <v>101</v>
      </c>
      <c r="R5" s="149" t="s">
        <v>102</v>
      </c>
      <c r="S5" s="149" t="s">
        <v>758</v>
      </c>
      <c r="T5" s="149" t="s">
        <v>759</v>
      </c>
    </row>
    <row r="6" spans="1:20" s="235" customFormat="1" ht="15" customHeight="1" x14ac:dyDescent="0.25">
      <c r="A6" s="117" t="s">
        <v>86</v>
      </c>
      <c r="B6" s="149" t="s">
        <v>768</v>
      </c>
      <c r="C6" s="150" t="s">
        <v>771</v>
      </c>
      <c r="D6" s="149" t="s">
        <v>514</v>
      </c>
      <c r="E6" s="149" t="s">
        <v>774</v>
      </c>
      <c r="F6" s="149" t="s">
        <v>775</v>
      </c>
      <c r="G6" s="149" t="s">
        <v>786</v>
      </c>
      <c r="H6" s="149" t="s">
        <v>777</v>
      </c>
      <c r="I6" s="149" t="s">
        <v>96</v>
      </c>
      <c r="J6" s="149" t="s">
        <v>97</v>
      </c>
      <c r="K6" s="149"/>
      <c r="L6" s="149"/>
      <c r="M6" s="149" t="s">
        <v>98</v>
      </c>
      <c r="N6" s="149" t="s">
        <v>99</v>
      </c>
      <c r="O6" s="149" t="s">
        <v>103</v>
      </c>
      <c r="P6" s="149" t="s">
        <v>104</v>
      </c>
      <c r="Q6" s="149" t="s">
        <v>101</v>
      </c>
      <c r="R6" s="149" t="s">
        <v>102</v>
      </c>
      <c r="S6" s="149" t="s">
        <v>801</v>
      </c>
      <c r="T6" s="149" t="s">
        <v>848</v>
      </c>
    </row>
    <row r="7" spans="1:20" s="235" customFormat="1" ht="15" customHeight="1" x14ac:dyDescent="0.25">
      <c r="A7" s="117" t="s">
        <v>86</v>
      </c>
      <c r="B7" s="149" t="s">
        <v>769</v>
      </c>
      <c r="C7" s="150" t="s">
        <v>772</v>
      </c>
      <c r="D7" s="149" t="s">
        <v>514</v>
      </c>
      <c r="E7" s="149" t="s">
        <v>774</v>
      </c>
      <c r="F7" s="149" t="s">
        <v>775</v>
      </c>
      <c r="G7" s="149" t="s">
        <v>776</v>
      </c>
      <c r="H7" s="149" t="s">
        <v>777</v>
      </c>
      <c r="I7" s="149" t="s">
        <v>96</v>
      </c>
      <c r="J7" s="149" t="s">
        <v>97</v>
      </c>
      <c r="K7" s="149"/>
      <c r="L7" s="149"/>
      <c r="M7" s="149" t="s">
        <v>98</v>
      </c>
      <c r="N7" s="149" t="s">
        <v>99</v>
      </c>
      <c r="O7" s="149" t="s">
        <v>103</v>
      </c>
      <c r="P7" s="149" t="s">
        <v>104</v>
      </c>
      <c r="Q7" s="149" t="s">
        <v>101</v>
      </c>
      <c r="R7" s="149" t="s">
        <v>102</v>
      </c>
      <c r="S7" s="149" t="s">
        <v>801</v>
      </c>
      <c r="T7" s="149" t="s">
        <v>848</v>
      </c>
    </row>
    <row r="8" spans="1:20" s="235" customFormat="1" ht="15" customHeight="1" x14ac:dyDescent="0.25">
      <c r="A8" s="117" t="s">
        <v>86</v>
      </c>
      <c r="B8" s="149" t="s">
        <v>770</v>
      </c>
      <c r="C8" s="150" t="s">
        <v>773</v>
      </c>
      <c r="D8" s="149" t="s">
        <v>514</v>
      </c>
      <c r="E8" s="149" t="s">
        <v>774</v>
      </c>
      <c r="F8" s="149" t="s">
        <v>775</v>
      </c>
      <c r="G8" s="149" t="s">
        <v>776</v>
      </c>
      <c r="H8" s="149" t="s">
        <v>777</v>
      </c>
      <c r="I8" s="149" t="s">
        <v>96</v>
      </c>
      <c r="J8" s="149" t="s">
        <v>97</v>
      </c>
      <c r="K8" s="149"/>
      <c r="L8" s="149"/>
      <c r="M8" s="149" t="s">
        <v>98</v>
      </c>
      <c r="N8" s="149" t="s">
        <v>99</v>
      </c>
      <c r="O8" s="149" t="s">
        <v>103</v>
      </c>
      <c r="P8" s="149" t="s">
        <v>104</v>
      </c>
      <c r="Q8" s="149" t="s">
        <v>101</v>
      </c>
      <c r="R8" s="149" t="s">
        <v>102</v>
      </c>
      <c r="S8" s="149" t="s">
        <v>801</v>
      </c>
      <c r="T8" s="149" t="s">
        <v>848</v>
      </c>
    </row>
    <row r="9" spans="1:20" x14ac:dyDescent="0.25">
      <c r="A9" s="149" t="s">
        <v>530</v>
      </c>
      <c r="B9" s="149" t="s">
        <v>499</v>
      </c>
      <c r="C9" s="149" t="s">
        <v>529</v>
      </c>
      <c r="D9" s="149" t="s">
        <v>523</v>
      </c>
      <c r="E9" s="149" t="s">
        <v>516</v>
      </c>
      <c r="F9" s="149" t="s">
        <v>84</v>
      </c>
      <c r="G9" s="149" t="s">
        <v>608</v>
      </c>
      <c r="H9" s="149" t="s">
        <v>606</v>
      </c>
      <c r="I9" s="149" t="s">
        <v>562</v>
      </c>
      <c r="J9" s="149" t="s">
        <v>565</v>
      </c>
      <c r="K9" s="149" t="s">
        <v>654</v>
      </c>
      <c r="L9" s="149" t="s">
        <v>655</v>
      </c>
      <c r="M9" s="149" t="s">
        <v>98</v>
      </c>
      <c r="N9" s="149" t="s">
        <v>99</v>
      </c>
      <c r="O9" s="149" t="s">
        <v>103</v>
      </c>
      <c r="P9" s="149" t="s">
        <v>104</v>
      </c>
      <c r="Q9" s="149" t="s">
        <v>101</v>
      </c>
      <c r="R9" s="149" t="s">
        <v>102</v>
      </c>
      <c r="S9" s="149" t="s">
        <v>758</v>
      </c>
      <c r="T9" s="149" t="s">
        <v>759</v>
      </c>
    </row>
    <row r="10" spans="1:20" x14ac:dyDescent="0.25">
      <c r="A10" s="149" t="s">
        <v>530</v>
      </c>
      <c r="B10" s="149" t="s">
        <v>500</v>
      </c>
      <c r="C10" s="149" t="s">
        <v>507</v>
      </c>
      <c r="D10" s="149" t="s">
        <v>522</v>
      </c>
      <c r="E10" s="149" t="s">
        <v>516</v>
      </c>
      <c r="F10" s="149" t="s">
        <v>84</v>
      </c>
      <c r="G10" s="149" t="s">
        <v>608</v>
      </c>
      <c r="H10" s="149" t="s">
        <v>606</v>
      </c>
      <c r="I10" s="149" t="s">
        <v>533</v>
      </c>
      <c r="J10" s="149" t="s">
        <v>565</v>
      </c>
      <c r="K10" s="149" t="s">
        <v>654</v>
      </c>
      <c r="L10" s="149" t="s">
        <v>655</v>
      </c>
      <c r="M10" s="149" t="s">
        <v>98</v>
      </c>
      <c r="N10" s="149" t="s">
        <v>99</v>
      </c>
      <c r="O10" s="149" t="s">
        <v>103</v>
      </c>
      <c r="P10" s="149" t="s">
        <v>104</v>
      </c>
      <c r="Q10" s="149" t="s">
        <v>101</v>
      </c>
      <c r="R10" s="149" t="s">
        <v>102</v>
      </c>
      <c r="S10" s="149" t="s">
        <v>758</v>
      </c>
      <c r="T10" s="149" t="s">
        <v>759</v>
      </c>
    </row>
    <row r="11" spans="1:20" x14ac:dyDescent="0.25">
      <c r="A11" s="149" t="s">
        <v>530</v>
      </c>
      <c r="B11" s="149" t="s">
        <v>501</v>
      </c>
      <c r="C11" s="149" t="s">
        <v>508</v>
      </c>
      <c r="D11" s="149" t="s">
        <v>524</v>
      </c>
      <c r="E11" s="149" t="s">
        <v>517</v>
      </c>
      <c r="F11" s="149" t="s">
        <v>84</v>
      </c>
      <c r="G11" s="149" t="s">
        <v>608</v>
      </c>
      <c r="H11" s="149" t="s">
        <v>606</v>
      </c>
      <c r="I11" s="149" t="s">
        <v>534</v>
      </c>
      <c r="J11" s="149" t="s">
        <v>571</v>
      </c>
      <c r="K11" s="149" t="s">
        <v>656</v>
      </c>
      <c r="L11" s="149" t="s">
        <v>657</v>
      </c>
      <c r="M11" s="149" t="s">
        <v>98</v>
      </c>
      <c r="N11" s="149" t="s">
        <v>99</v>
      </c>
      <c r="O11" s="149" t="s">
        <v>103</v>
      </c>
      <c r="P11" s="149" t="s">
        <v>104</v>
      </c>
      <c r="Q11" s="149" t="s">
        <v>101</v>
      </c>
      <c r="R11" s="149" t="s">
        <v>102</v>
      </c>
      <c r="S11" s="149" t="s">
        <v>852</v>
      </c>
      <c r="T11" s="149" t="s">
        <v>853</v>
      </c>
    </row>
    <row r="12" spans="1:20" x14ac:dyDescent="0.25">
      <c r="A12" s="149" t="s">
        <v>607</v>
      </c>
      <c r="B12" s="149" t="s">
        <v>502</v>
      </c>
      <c r="C12" s="149" t="s">
        <v>509</v>
      </c>
      <c r="D12" s="149" t="s">
        <v>525</v>
      </c>
      <c r="E12" s="149" t="s">
        <v>518</v>
      </c>
      <c r="F12" s="149" t="s">
        <v>84</v>
      </c>
      <c r="G12" s="149" t="s">
        <v>608</v>
      </c>
      <c r="H12" s="149" t="s">
        <v>606</v>
      </c>
      <c r="I12" s="149" t="s">
        <v>535</v>
      </c>
      <c r="J12" s="149" t="s">
        <v>568</v>
      </c>
      <c r="K12" s="149" t="s">
        <v>658</v>
      </c>
      <c r="L12" s="149" t="s">
        <v>659</v>
      </c>
      <c r="M12" s="149" t="s">
        <v>98</v>
      </c>
      <c r="N12" s="149" t="s">
        <v>99</v>
      </c>
      <c r="O12" s="149" t="s">
        <v>103</v>
      </c>
      <c r="P12" s="149" t="s">
        <v>104</v>
      </c>
      <c r="Q12" s="149" t="s">
        <v>101</v>
      </c>
      <c r="R12" s="149" t="s">
        <v>102</v>
      </c>
      <c r="S12" s="149"/>
      <c r="T12" s="149"/>
    </row>
    <row r="13" spans="1:20" x14ac:dyDescent="0.25">
      <c r="A13" s="249" t="s">
        <v>530</v>
      </c>
      <c r="B13" s="249" t="s">
        <v>503</v>
      </c>
      <c r="C13" s="249" t="s">
        <v>510</v>
      </c>
      <c r="D13" s="249" t="s">
        <v>525</v>
      </c>
      <c r="E13" s="249" t="s">
        <v>518</v>
      </c>
      <c r="F13" s="249" t="s">
        <v>84</v>
      </c>
      <c r="G13" s="249" t="s">
        <v>608</v>
      </c>
      <c r="H13" s="249" t="s">
        <v>606</v>
      </c>
      <c r="I13" s="249" t="s">
        <v>535</v>
      </c>
      <c r="J13" s="249" t="s">
        <v>568</v>
      </c>
      <c r="K13" s="249" t="s">
        <v>658</v>
      </c>
      <c r="L13" s="249" t="s">
        <v>659</v>
      </c>
      <c r="M13" s="249" t="s">
        <v>98</v>
      </c>
      <c r="N13" s="249" t="s">
        <v>99</v>
      </c>
      <c r="O13" s="249" t="s">
        <v>103</v>
      </c>
      <c r="P13" s="249" t="s">
        <v>104</v>
      </c>
      <c r="Q13" s="249" t="s">
        <v>101</v>
      </c>
      <c r="R13" s="249" t="s">
        <v>102</v>
      </c>
      <c r="S13" s="249"/>
      <c r="T13" s="249"/>
    </row>
    <row r="14" spans="1:20" x14ac:dyDescent="0.25">
      <c r="A14" s="149" t="s">
        <v>530</v>
      </c>
      <c r="B14" s="149" t="s">
        <v>504</v>
      </c>
      <c r="C14" s="149" t="s">
        <v>511</v>
      </c>
      <c r="D14" s="149" t="s">
        <v>526</v>
      </c>
      <c r="E14" s="149" t="s">
        <v>519</v>
      </c>
      <c r="F14" s="149" t="s">
        <v>84</v>
      </c>
      <c r="G14" s="149" t="s">
        <v>608</v>
      </c>
      <c r="H14" s="149" t="s">
        <v>606</v>
      </c>
      <c r="I14" s="149" t="s">
        <v>535</v>
      </c>
      <c r="J14" s="149" t="s">
        <v>568</v>
      </c>
      <c r="K14" s="149" t="s">
        <v>658</v>
      </c>
      <c r="L14" s="149" t="s">
        <v>659</v>
      </c>
      <c r="M14" s="149" t="s">
        <v>98</v>
      </c>
      <c r="N14" s="149" t="s">
        <v>99</v>
      </c>
      <c r="O14" s="149" t="s">
        <v>103</v>
      </c>
      <c r="P14" s="149" t="s">
        <v>104</v>
      </c>
      <c r="Q14" s="149" t="s">
        <v>101</v>
      </c>
      <c r="R14" s="149" t="s">
        <v>102</v>
      </c>
      <c r="S14" s="149" t="s">
        <v>852</v>
      </c>
      <c r="T14" s="149" t="s">
        <v>853</v>
      </c>
    </row>
    <row r="15" spans="1:20" x14ac:dyDescent="0.25">
      <c r="A15" s="149" t="s">
        <v>530</v>
      </c>
      <c r="B15" s="149" t="s">
        <v>505</v>
      </c>
      <c r="C15" s="149" t="s">
        <v>512</v>
      </c>
      <c r="D15" s="149" t="s">
        <v>527</v>
      </c>
      <c r="E15" s="149" t="s">
        <v>520</v>
      </c>
      <c r="F15" s="149" t="s">
        <v>84</v>
      </c>
      <c r="G15" s="149" t="s">
        <v>608</v>
      </c>
      <c r="H15" s="149" t="s">
        <v>606</v>
      </c>
      <c r="I15" s="149" t="s">
        <v>567</v>
      </c>
      <c r="J15" s="149" t="s">
        <v>568</v>
      </c>
      <c r="K15" s="149" t="s">
        <v>658</v>
      </c>
      <c r="L15" s="149" t="s">
        <v>659</v>
      </c>
      <c r="M15" s="149" t="s">
        <v>98</v>
      </c>
      <c r="N15" s="149" t="s">
        <v>99</v>
      </c>
      <c r="O15" s="149" t="s">
        <v>103</v>
      </c>
      <c r="P15" s="149" t="s">
        <v>104</v>
      </c>
      <c r="Q15" s="149" t="s">
        <v>101</v>
      </c>
      <c r="R15" s="149" t="s">
        <v>102</v>
      </c>
      <c r="S15" s="149" t="s">
        <v>852</v>
      </c>
      <c r="T15" s="149" t="s">
        <v>853</v>
      </c>
    </row>
    <row r="16" spans="1:20" x14ac:dyDescent="0.25">
      <c r="A16" s="149" t="s">
        <v>530</v>
      </c>
      <c r="B16" s="149" t="s">
        <v>506</v>
      </c>
      <c r="C16" s="149" t="s">
        <v>513</v>
      </c>
      <c r="D16" s="149" t="s">
        <v>528</v>
      </c>
      <c r="E16" s="149" t="s">
        <v>521</v>
      </c>
      <c r="F16" s="149" t="s">
        <v>84</v>
      </c>
      <c r="G16" s="149" t="s">
        <v>608</v>
      </c>
      <c r="H16" s="149" t="s">
        <v>606</v>
      </c>
      <c r="I16" s="149" t="s">
        <v>534</v>
      </c>
      <c r="J16" s="149" t="s">
        <v>571</v>
      </c>
      <c r="K16" s="149" t="s">
        <v>656</v>
      </c>
      <c r="L16" s="149" t="s">
        <v>657</v>
      </c>
      <c r="M16" s="149" t="s">
        <v>98</v>
      </c>
      <c r="N16" s="149" t="s">
        <v>99</v>
      </c>
      <c r="O16" s="149" t="s">
        <v>103</v>
      </c>
      <c r="P16" s="149" t="s">
        <v>104</v>
      </c>
      <c r="Q16" s="149" t="s">
        <v>101</v>
      </c>
      <c r="R16" s="149" t="s">
        <v>102</v>
      </c>
      <c r="S16" s="149" t="s">
        <v>852</v>
      </c>
      <c r="T16" s="149" t="s">
        <v>853</v>
      </c>
    </row>
    <row r="17" spans="1:20" x14ac:dyDescent="0.25">
      <c r="A17" s="182" t="s">
        <v>530</v>
      </c>
      <c r="B17" s="182" t="s">
        <v>597</v>
      </c>
      <c r="C17" s="182" t="s">
        <v>598</v>
      </c>
      <c r="D17" s="182" t="s">
        <v>599</v>
      </c>
      <c r="E17" s="182" t="s">
        <v>515</v>
      </c>
      <c r="F17" s="182" t="s">
        <v>84</v>
      </c>
      <c r="G17" s="182" t="s">
        <v>531</v>
      </c>
      <c r="H17" s="182" t="s">
        <v>532</v>
      </c>
      <c r="I17" s="182" t="s">
        <v>601</v>
      </c>
      <c r="J17" s="182" t="s">
        <v>602</v>
      </c>
      <c r="K17" s="182" t="s">
        <v>603</v>
      </c>
      <c r="L17" s="182" t="s">
        <v>604</v>
      </c>
      <c r="M17" s="182" t="s">
        <v>98</v>
      </c>
      <c r="N17" s="182" t="s">
        <v>99</v>
      </c>
      <c r="O17" s="182" t="s">
        <v>103</v>
      </c>
      <c r="P17" s="182" t="s">
        <v>104</v>
      </c>
      <c r="Q17" s="182" t="s">
        <v>101</v>
      </c>
      <c r="R17" s="182" t="s">
        <v>102</v>
      </c>
      <c r="S17" s="149"/>
      <c r="T17" s="149"/>
    </row>
    <row r="18" spans="1:20" s="235" customFormat="1" x14ac:dyDescent="0.25">
      <c r="A18" s="262" t="s">
        <v>86</v>
      </c>
      <c r="B18" s="250" t="s">
        <v>643</v>
      </c>
      <c r="C18" s="250" t="s">
        <v>644</v>
      </c>
      <c r="D18" s="250" t="s">
        <v>646</v>
      </c>
      <c r="E18" s="250" t="s">
        <v>645</v>
      </c>
      <c r="F18" s="250" t="s">
        <v>84</v>
      </c>
      <c r="G18" s="250" t="s">
        <v>929</v>
      </c>
      <c r="H18" s="250" t="s">
        <v>606</v>
      </c>
      <c r="I18" s="250" t="s">
        <v>96</v>
      </c>
      <c r="J18" s="250" t="s">
        <v>97</v>
      </c>
      <c r="K18" s="250"/>
      <c r="L18" s="250"/>
      <c r="M18" s="250" t="s">
        <v>98</v>
      </c>
      <c r="N18" s="250" t="s">
        <v>99</v>
      </c>
      <c r="O18" s="250" t="s">
        <v>103</v>
      </c>
      <c r="P18" s="250" t="s">
        <v>104</v>
      </c>
      <c r="Q18" s="250" t="s">
        <v>101</v>
      </c>
      <c r="R18" s="250" t="s">
        <v>102</v>
      </c>
      <c r="S18" s="250" t="s">
        <v>758</v>
      </c>
      <c r="T18" s="250" t="s">
        <v>759</v>
      </c>
    </row>
    <row r="19" spans="1:20" s="235" customFormat="1" x14ac:dyDescent="0.25">
      <c r="A19" s="149" t="s">
        <v>530</v>
      </c>
      <c r="B19" s="149" t="s">
        <v>647</v>
      </c>
      <c r="C19" s="149" t="s">
        <v>649</v>
      </c>
      <c r="D19" s="149" t="s">
        <v>734</v>
      </c>
      <c r="E19" s="149" t="s">
        <v>648</v>
      </c>
      <c r="F19" s="149" t="s">
        <v>84</v>
      </c>
      <c r="G19" s="149" t="s">
        <v>660</v>
      </c>
      <c r="H19" s="149" t="s">
        <v>606</v>
      </c>
      <c r="I19" s="149" t="s">
        <v>735</v>
      </c>
      <c r="J19" s="149" t="s">
        <v>661</v>
      </c>
      <c r="K19" s="260"/>
      <c r="L19" s="261"/>
      <c r="M19" s="149" t="s">
        <v>98</v>
      </c>
      <c r="N19" s="149" t="s">
        <v>99</v>
      </c>
      <c r="O19" s="149" t="s">
        <v>103</v>
      </c>
      <c r="P19" s="149" t="s">
        <v>104</v>
      </c>
      <c r="Q19" s="149" t="s">
        <v>101</v>
      </c>
      <c r="R19" s="149" t="s">
        <v>102</v>
      </c>
      <c r="S19" s="149" t="s">
        <v>852</v>
      </c>
      <c r="T19" s="149" t="s">
        <v>853</v>
      </c>
    </row>
    <row r="20" spans="1:20" s="235" customFormat="1" x14ac:dyDescent="0.25">
      <c r="A20" s="149" t="s">
        <v>530</v>
      </c>
      <c r="B20" s="149" t="s">
        <v>650</v>
      </c>
      <c r="C20" s="149" t="s">
        <v>651</v>
      </c>
      <c r="D20" s="149" t="s">
        <v>653</v>
      </c>
      <c r="E20" s="149" t="s">
        <v>652</v>
      </c>
      <c r="F20" s="149" t="s">
        <v>84</v>
      </c>
      <c r="G20" s="149" t="s">
        <v>660</v>
      </c>
      <c r="H20" s="149" t="s">
        <v>606</v>
      </c>
      <c r="I20" s="149" t="s">
        <v>662</v>
      </c>
      <c r="J20" s="149" t="s">
        <v>663</v>
      </c>
      <c r="K20" s="149"/>
      <c r="L20" s="149"/>
      <c r="M20" s="149" t="s">
        <v>98</v>
      </c>
      <c r="N20" s="149" t="s">
        <v>99</v>
      </c>
      <c r="O20" s="149" t="s">
        <v>103</v>
      </c>
      <c r="P20" s="149" t="s">
        <v>104</v>
      </c>
      <c r="Q20" s="149" t="s">
        <v>101</v>
      </c>
      <c r="R20" s="149" t="s">
        <v>102</v>
      </c>
      <c r="S20" s="149"/>
      <c r="T20" s="149"/>
    </row>
    <row r="21" spans="1:20" s="235" customFormat="1" x14ac:dyDescent="0.25">
      <c r="A21" s="149" t="s">
        <v>530</v>
      </c>
      <c r="B21" s="149" t="s">
        <v>836</v>
      </c>
      <c r="C21" s="149" t="s">
        <v>832</v>
      </c>
      <c r="D21" s="149" t="s">
        <v>841</v>
      </c>
      <c r="E21" s="149" t="s">
        <v>645</v>
      </c>
      <c r="F21" s="149" t="s">
        <v>84</v>
      </c>
      <c r="G21" s="149" t="s">
        <v>660</v>
      </c>
      <c r="H21" s="149" t="s">
        <v>606</v>
      </c>
      <c r="I21" s="149" t="s">
        <v>96</v>
      </c>
      <c r="J21" s="149" t="s">
        <v>97</v>
      </c>
      <c r="K21" s="149"/>
      <c r="L21" s="149"/>
      <c r="M21" s="149" t="s">
        <v>98</v>
      </c>
      <c r="N21" s="149" t="s">
        <v>99</v>
      </c>
      <c r="O21" s="149" t="s">
        <v>103</v>
      </c>
      <c r="P21" s="149" t="s">
        <v>104</v>
      </c>
      <c r="Q21" s="149" t="s">
        <v>101</v>
      </c>
      <c r="R21" s="149" t="s">
        <v>102</v>
      </c>
      <c r="S21" s="149" t="s">
        <v>758</v>
      </c>
      <c r="T21" s="149" t="s">
        <v>759</v>
      </c>
    </row>
    <row r="22" spans="1:20" s="235" customFormat="1" x14ac:dyDescent="0.25">
      <c r="A22" s="149" t="s">
        <v>530</v>
      </c>
      <c r="B22" s="149" t="s">
        <v>837</v>
      </c>
      <c r="C22" s="149" t="s">
        <v>833</v>
      </c>
      <c r="D22" s="149" t="s">
        <v>842</v>
      </c>
      <c r="E22" s="149" t="s">
        <v>840</v>
      </c>
      <c r="F22" s="149" t="s">
        <v>84</v>
      </c>
      <c r="G22" s="149" t="s">
        <v>660</v>
      </c>
      <c r="H22" s="149" t="s">
        <v>606</v>
      </c>
      <c r="I22" s="149" t="s">
        <v>845</v>
      </c>
      <c r="J22" s="149" t="s">
        <v>846</v>
      </c>
      <c r="K22" s="149"/>
      <c r="L22" s="149"/>
      <c r="M22" s="149" t="s">
        <v>98</v>
      </c>
      <c r="N22" s="149" t="s">
        <v>99</v>
      </c>
      <c r="O22" s="149" t="s">
        <v>103</v>
      </c>
      <c r="P22" s="149" t="s">
        <v>104</v>
      </c>
      <c r="Q22" s="149" t="s">
        <v>101</v>
      </c>
      <c r="R22" s="149" t="s">
        <v>102</v>
      </c>
      <c r="S22" s="149" t="s">
        <v>758</v>
      </c>
      <c r="T22" s="149" t="s">
        <v>759</v>
      </c>
    </row>
    <row r="23" spans="1:20" s="235" customFormat="1" x14ac:dyDescent="0.25">
      <c r="A23" s="149" t="s">
        <v>530</v>
      </c>
      <c r="B23" s="149" t="s">
        <v>838</v>
      </c>
      <c r="C23" s="149" t="s">
        <v>834</v>
      </c>
      <c r="D23" s="149" t="s">
        <v>843</v>
      </c>
      <c r="E23" s="149" t="s">
        <v>517</v>
      </c>
      <c r="F23" s="149" t="s">
        <v>775</v>
      </c>
      <c r="G23" s="149" t="s">
        <v>847</v>
      </c>
      <c r="H23" s="149" t="s">
        <v>777</v>
      </c>
      <c r="I23" s="149" t="s">
        <v>534</v>
      </c>
      <c r="J23" s="149" t="s">
        <v>571</v>
      </c>
      <c r="K23" s="149" t="s">
        <v>656</v>
      </c>
      <c r="L23" s="149" t="s">
        <v>657</v>
      </c>
      <c r="M23" s="149" t="s">
        <v>98</v>
      </c>
      <c r="N23" s="149" t="s">
        <v>99</v>
      </c>
      <c r="O23" s="149" t="s">
        <v>103</v>
      </c>
      <c r="P23" s="149" t="s">
        <v>104</v>
      </c>
      <c r="Q23" s="149" t="s">
        <v>101</v>
      </c>
      <c r="R23" s="149" t="s">
        <v>102</v>
      </c>
      <c r="S23" s="149" t="s">
        <v>850</v>
      </c>
      <c r="T23" s="149" t="s">
        <v>851</v>
      </c>
    </row>
    <row r="24" spans="1:20" s="235" customFormat="1" x14ac:dyDescent="0.25">
      <c r="A24" s="149" t="s">
        <v>530</v>
      </c>
      <c r="B24" s="149" t="s">
        <v>839</v>
      </c>
      <c r="C24" s="149" t="s">
        <v>835</v>
      </c>
      <c r="D24" s="149" t="s">
        <v>844</v>
      </c>
      <c r="E24" s="149" t="s">
        <v>521</v>
      </c>
      <c r="F24" s="149" t="s">
        <v>775</v>
      </c>
      <c r="G24" s="149" t="s">
        <v>847</v>
      </c>
      <c r="H24" s="149" t="s">
        <v>777</v>
      </c>
      <c r="I24" s="149" t="s">
        <v>534</v>
      </c>
      <c r="J24" s="149" t="s">
        <v>571</v>
      </c>
      <c r="K24" s="149" t="s">
        <v>656</v>
      </c>
      <c r="L24" s="149" t="s">
        <v>657</v>
      </c>
      <c r="M24" s="149" t="s">
        <v>98</v>
      </c>
      <c r="N24" s="149" t="s">
        <v>99</v>
      </c>
      <c r="O24" s="149" t="s">
        <v>103</v>
      </c>
      <c r="P24" s="149" t="s">
        <v>104</v>
      </c>
      <c r="Q24" s="149" t="s">
        <v>101</v>
      </c>
      <c r="R24" s="149" t="s">
        <v>102</v>
      </c>
      <c r="S24" s="149" t="s">
        <v>850</v>
      </c>
      <c r="T24" s="149" t="s">
        <v>851</v>
      </c>
    </row>
    <row r="25" spans="1:20" x14ac:dyDescent="0.25">
      <c r="A25" s="130"/>
      <c r="B25" s="130"/>
      <c r="C25" s="130"/>
      <c r="D25" s="240"/>
      <c r="E25" s="130"/>
      <c r="F25" s="130"/>
      <c r="G25" s="130"/>
      <c r="H25" s="130"/>
      <c r="I25" s="130"/>
      <c r="J25" s="130"/>
      <c r="K25" s="130"/>
      <c r="L25" s="130"/>
      <c r="M25" s="130"/>
      <c r="N25" s="130"/>
      <c r="O25" s="130"/>
      <c r="P25" s="130"/>
      <c r="Q25" s="130"/>
      <c r="R25" s="130"/>
    </row>
    <row r="26" spans="1:20" x14ac:dyDescent="0.25">
      <c r="A26" s="130"/>
      <c r="B26" s="130"/>
      <c r="C26" s="130"/>
      <c r="D26" s="240"/>
      <c r="E26" s="130"/>
      <c r="F26" s="130"/>
      <c r="G26" s="130"/>
      <c r="H26" s="130"/>
      <c r="I26" s="130"/>
      <c r="J26" s="130"/>
      <c r="K26" s="130"/>
      <c r="L26" s="130"/>
      <c r="M26" s="130"/>
      <c r="N26" s="130"/>
      <c r="O26" s="130"/>
      <c r="P26" s="130"/>
      <c r="Q26" s="130"/>
      <c r="R26" s="130"/>
    </row>
    <row r="27" spans="1:20" x14ac:dyDescent="0.25">
      <c r="A27" s="130"/>
      <c r="B27" s="130"/>
      <c r="C27" s="130"/>
      <c r="D27" s="240"/>
      <c r="E27" s="130"/>
      <c r="F27" s="130"/>
      <c r="G27" s="130"/>
      <c r="H27" s="130"/>
      <c r="I27" s="130"/>
      <c r="J27" s="130"/>
      <c r="K27" s="130"/>
      <c r="L27" s="130"/>
      <c r="M27" s="130"/>
      <c r="N27" s="130"/>
      <c r="O27" s="130"/>
      <c r="P27" s="130"/>
      <c r="Q27" s="130"/>
      <c r="R27" s="130"/>
    </row>
    <row r="28" spans="1:20" x14ac:dyDescent="0.25">
      <c r="B28" s="130"/>
      <c r="C28" s="130"/>
    </row>
    <row r="29" spans="1:20" x14ac:dyDescent="0.25">
      <c r="B29" s="130"/>
      <c r="C29" s="130"/>
    </row>
  </sheetData>
  <autoFilter ref="A2:T24"/>
  <mergeCells count="9">
    <mergeCell ref="G1:G2"/>
    <mergeCell ref="H1:H2"/>
    <mergeCell ref="I1:R1"/>
    <mergeCell ref="A1:A2"/>
    <mergeCell ref="B1:B2"/>
    <mergeCell ref="C1:C2"/>
    <mergeCell ref="D1:D2"/>
    <mergeCell ref="E1:E2"/>
    <mergeCell ref="F1:F2"/>
  </mergeCells>
  <phoneticPr fontId="33"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L1:O36"/>
  <sheetViews>
    <sheetView showGridLines="0" zoomScale="90" zoomScaleNormal="90" workbookViewId="0">
      <selection activeCell="C1" sqref="C1"/>
    </sheetView>
  </sheetViews>
  <sheetFormatPr defaultRowHeight="15" x14ac:dyDescent="0.25"/>
  <cols>
    <col min="1" max="1" width="22.140625" customWidth="1"/>
    <col min="2" max="2" width="25.85546875" customWidth="1"/>
    <col min="3" max="3" width="29.5703125" customWidth="1"/>
    <col min="4" max="4" width="24.85546875" customWidth="1"/>
    <col min="5" max="5" width="26.42578125" customWidth="1"/>
    <col min="6" max="6" width="17" customWidth="1"/>
    <col min="7" max="7" width="12.5703125" customWidth="1"/>
    <col min="12" max="12" width="13.85546875" style="65" customWidth="1"/>
    <col min="13" max="13" width="27" style="65" customWidth="1"/>
    <col min="14" max="14" width="12.140625" bestFit="1" customWidth="1"/>
    <col min="15" max="15" width="24.85546875" customWidth="1"/>
  </cols>
  <sheetData>
    <row r="1" spans="12:15" x14ac:dyDescent="0.25">
      <c r="L1" s="241" t="s">
        <v>36</v>
      </c>
      <c r="M1" s="242" t="s">
        <v>37</v>
      </c>
      <c r="N1" s="241" t="s">
        <v>36</v>
      </c>
      <c r="O1" s="242" t="s">
        <v>37</v>
      </c>
    </row>
    <row r="2" spans="12:15" x14ac:dyDescent="0.25">
      <c r="L2" s="243">
        <v>1</v>
      </c>
      <c r="M2" s="244"/>
      <c r="N2" s="243">
        <v>36</v>
      </c>
      <c r="O2" s="244"/>
    </row>
    <row r="3" spans="12:15" x14ac:dyDescent="0.25">
      <c r="L3" s="243">
        <v>2</v>
      </c>
      <c r="M3" s="244"/>
      <c r="N3" s="243">
        <v>37</v>
      </c>
      <c r="O3" s="244"/>
    </row>
    <row r="4" spans="12:15" x14ac:dyDescent="0.25">
      <c r="L4" s="243">
        <v>3</v>
      </c>
      <c r="M4" s="244"/>
      <c r="N4" s="243">
        <v>38</v>
      </c>
      <c r="O4" s="244"/>
    </row>
    <row r="5" spans="12:15" x14ac:dyDescent="0.25">
      <c r="L5" s="243">
        <v>4</v>
      </c>
      <c r="M5" s="244"/>
      <c r="N5" s="243">
        <v>39</v>
      </c>
      <c r="O5" s="244"/>
    </row>
    <row r="6" spans="12:15" x14ac:dyDescent="0.25">
      <c r="L6" s="243">
        <v>5</v>
      </c>
      <c r="M6" s="244"/>
      <c r="N6" s="243">
        <v>40</v>
      </c>
      <c r="O6" s="244"/>
    </row>
    <row r="7" spans="12:15" x14ac:dyDescent="0.25">
      <c r="L7" s="243">
        <v>6</v>
      </c>
      <c r="M7" s="244"/>
      <c r="N7" s="243">
        <v>41</v>
      </c>
      <c r="O7" s="244"/>
    </row>
    <row r="8" spans="12:15" x14ac:dyDescent="0.25">
      <c r="L8" s="243">
        <v>7</v>
      </c>
      <c r="M8" s="244"/>
      <c r="N8" s="243">
        <v>42</v>
      </c>
      <c r="O8" s="244"/>
    </row>
    <row r="9" spans="12:15" x14ac:dyDescent="0.25">
      <c r="L9" s="243">
        <v>8</v>
      </c>
      <c r="M9" s="244"/>
      <c r="N9" s="243">
        <v>43</v>
      </c>
      <c r="O9" s="244"/>
    </row>
    <row r="10" spans="12:15" x14ac:dyDescent="0.25">
      <c r="L10" s="243">
        <v>9</v>
      </c>
      <c r="M10" s="244"/>
      <c r="N10" s="243">
        <v>44</v>
      </c>
      <c r="O10" s="244"/>
    </row>
    <row r="11" spans="12:15" x14ac:dyDescent="0.25">
      <c r="L11" s="243">
        <v>10</v>
      </c>
      <c r="M11" s="244"/>
      <c r="N11" s="243">
        <v>45</v>
      </c>
      <c r="O11" s="244"/>
    </row>
    <row r="12" spans="12:15" x14ac:dyDescent="0.25">
      <c r="L12" s="243">
        <v>11</v>
      </c>
      <c r="M12" s="244"/>
      <c r="N12" s="243">
        <v>46</v>
      </c>
      <c r="O12" s="244"/>
    </row>
    <row r="13" spans="12:15" x14ac:dyDescent="0.25">
      <c r="L13" s="245">
        <v>12</v>
      </c>
      <c r="M13" s="246"/>
      <c r="N13" s="243">
        <v>47</v>
      </c>
      <c r="O13" s="246"/>
    </row>
    <row r="14" spans="12:15" x14ac:dyDescent="0.25">
      <c r="L14" s="245">
        <v>13</v>
      </c>
      <c r="M14" s="246"/>
      <c r="N14" s="243">
        <v>48</v>
      </c>
      <c r="O14" s="246"/>
    </row>
    <row r="15" spans="12:15" x14ac:dyDescent="0.25">
      <c r="L15" s="245">
        <v>14</v>
      </c>
      <c r="M15" s="246"/>
      <c r="N15" s="243">
        <v>49</v>
      </c>
      <c r="O15" s="246"/>
    </row>
    <row r="16" spans="12:15" x14ac:dyDescent="0.25">
      <c r="L16" s="245">
        <v>15</v>
      </c>
      <c r="M16" s="246"/>
      <c r="N16" s="243">
        <v>50</v>
      </c>
      <c r="O16" s="246"/>
    </row>
    <row r="17" spans="12:15" x14ac:dyDescent="0.25">
      <c r="L17" s="245">
        <v>16</v>
      </c>
      <c r="M17" s="246"/>
      <c r="N17" s="243">
        <v>51</v>
      </c>
      <c r="O17" s="246"/>
    </row>
    <row r="18" spans="12:15" x14ac:dyDescent="0.25">
      <c r="L18" s="245">
        <v>17</v>
      </c>
      <c r="M18" s="246"/>
      <c r="N18" s="243">
        <v>52</v>
      </c>
      <c r="O18" s="246"/>
    </row>
    <row r="19" spans="12:15" x14ac:dyDescent="0.25">
      <c r="L19" s="245">
        <v>18</v>
      </c>
      <c r="M19" s="246"/>
      <c r="N19" s="243">
        <v>53</v>
      </c>
      <c r="O19" s="246"/>
    </row>
    <row r="20" spans="12:15" x14ac:dyDescent="0.25">
      <c r="L20" s="245">
        <v>19</v>
      </c>
      <c r="M20" s="246"/>
      <c r="N20" s="243">
        <v>54</v>
      </c>
      <c r="O20" s="246"/>
    </row>
    <row r="21" spans="12:15" x14ac:dyDescent="0.25">
      <c r="L21" s="245">
        <v>20</v>
      </c>
      <c r="M21" s="246"/>
      <c r="N21" s="243">
        <v>55</v>
      </c>
      <c r="O21" s="246"/>
    </row>
    <row r="22" spans="12:15" x14ac:dyDescent="0.25">
      <c r="L22" s="245">
        <v>21</v>
      </c>
      <c r="M22" s="246"/>
      <c r="N22" s="243">
        <v>56</v>
      </c>
      <c r="O22" s="246"/>
    </row>
    <row r="23" spans="12:15" x14ac:dyDescent="0.25">
      <c r="L23" s="245">
        <v>22</v>
      </c>
      <c r="M23" s="246"/>
      <c r="N23" s="243">
        <v>57</v>
      </c>
      <c r="O23" s="246"/>
    </row>
    <row r="24" spans="12:15" x14ac:dyDescent="0.25">
      <c r="L24" s="245">
        <v>23</v>
      </c>
      <c r="M24" s="246"/>
      <c r="N24" s="243">
        <v>58</v>
      </c>
      <c r="O24" s="246"/>
    </row>
    <row r="25" spans="12:15" x14ac:dyDescent="0.25">
      <c r="L25" s="245">
        <v>24</v>
      </c>
      <c r="M25" s="246"/>
      <c r="N25" s="243">
        <v>59</v>
      </c>
      <c r="O25" s="246"/>
    </row>
    <row r="26" spans="12:15" x14ac:dyDescent="0.25">
      <c r="L26" s="245">
        <v>25</v>
      </c>
      <c r="M26" s="246"/>
      <c r="N26" s="243">
        <v>60</v>
      </c>
      <c r="O26" s="246"/>
    </row>
    <row r="27" spans="12:15" x14ac:dyDescent="0.25">
      <c r="L27" s="245">
        <v>26</v>
      </c>
      <c r="M27" s="246"/>
      <c r="N27" s="243">
        <v>61</v>
      </c>
      <c r="O27" s="246"/>
    </row>
    <row r="28" spans="12:15" x14ac:dyDescent="0.25">
      <c r="L28" s="245">
        <v>27</v>
      </c>
      <c r="M28" s="246"/>
      <c r="N28" s="243">
        <v>62</v>
      </c>
      <c r="O28" s="246"/>
    </row>
    <row r="29" spans="12:15" x14ac:dyDescent="0.25">
      <c r="L29" s="245">
        <v>28</v>
      </c>
      <c r="M29" s="246"/>
      <c r="N29" s="243">
        <v>63</v>
      </c>
      <c r="O29" s="246"/>
    </row>
    <row r="30" spans="12:15" x14ac:dyDescent="0.25">
      <c r="L30" s="245">
        <v>29</v>
      </c>
      <c r="M30" s="246"/>
      <c r="N30" s="243">
        <v>64</v>
      </c>
      <c r="O30" s="246"/>
    </row>
    <row r="31" spans="12:15" x14ac:dyDescent="0.25">
      <c r="L31" s="245">
        <v>30</v>
      </c>
      <c r="M31" s="246"/>
      <c r="N31" s="243">
        <v>65</v>
      </c>
      <c r="O31" s="246"/>
    </row>
    <row r="32" spans="12:15" x14ac:dyDescent="0.25">
      <c r="L32" s="245">
        <v>31</v>
      </c>
      <c r="M32" s="246"/>
      <c r="N32" s="243">
        <v>66</v>
      </c>
      <c r="O32" s="246"/>
    </row>
    <row r="33" spans="12:15" x14ac:dyDescent="0.25">
      <c r="L33" s="245">
        <v>32</v>
      </c>
      <c r="M33" s="246"/>
      <c r="N33" s="243">
        <v>67</v>
      </c>
      <c r="O33" s="246"/>
    </row>
    <row r="34" spans="12:15" x14ac:dyDescent="0.25">
      <c r="L34" s="245">
        <v>33</v>
      </c>
      <c r="M34" s="246"/>
      <c r="N34" s="243">
        <v>68</v>
      </c>
      <c r="O34" s="246"/>
    </row>
    <row r="35" spans="12:15" x14ac:dyDescent="0.25">
      <c r="L35" s="245">
        <v>34</v>
      </c>
      <c r="M35" s="246"/>
      <c r="N35" s="243">
        <v>69</v>
      </c>
      <c r="O35" s="246"/>
    </row>
    <row r="36" spans="12:15" x14ac:dyDescent="0.25">
      <c r="L36" s="245">
        <v>35</v>
      </c>
      <c r="M36" s="246"/>
      <c r="N36" s="243">
        <v>70</v>
      </c>
      <c r="O36" s="246"/>
    </row>
  </sheetData>
  <phoneticPr fontId="33"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V159"/>
  <sheetViews>
    <sheetView showGridLines="0" topLeftCell="A109" zoomScale="90" zoomScaleNormal="90" workbookViewId="0">
      <selection activeCell="E127" sqref="E127"/>
    </sheetView>
  </sheetViews>
  <sheetFormatPr defaultColWidth="9.140625" defaultRowHeight="15" x14ac:dyDescent="0.25"/>
  <cols>
    <col min="1" max="1" width="15.28515625" style="66" customWidth="1"/>
    <col min="2" max="2" width="12.5703125" style="66" customWidth="1"/>
    <col min="3" max="3" width="15.85546875" style="66" customWidth="1"/>
    <col min="4" max="4" width="7.28515625" style="68" customWidth="1"/>
    <col min="5" max="5" width="18.28515625" style="68" bestFit="1" customWidth="1"/>
    <col min="6" max="6" width="16.7109375" style="68" hidden="1" customWidth="1"/>
    <col min="7" max="7" width="42.5703125" style="66" customWidth="1"/>
    <col min="8" max="8" width="20.85546875" style="66" customWidth="1"/>
    <col min="9" max="9" width="6.85546875" style="68" customWidth="1"/>
    <col min="10" max="10" width="10.140625" style="68" customWidth="1"/>
    <col min="11" max="12" width="9.140625" style="72" customWidth="1"/>
    <col min="13" max="14" width="8.5703125" style="68" customWidth="1"/>
    <col min="15" max="15" width="9.140625" style="68"/>
    <col min="16" max="16" width="6.42578125" style="66" bestFit="1" customWidth="1"/>
    <col min="17" max="18" width="6.42578125" style="66" customWidth="1"/>
    <col min="19" max="20" width="5.85546875" style="66" customWidth="1"/>
    <col min="21" max="21" width="6" style="66" customWidth="1"/>
    <col min="22" max="16384" width="9.140625" style="66"/>
  </cols>
  <sheetData>
    <row r="1" spans="1:21" ht="21" x14ac:dyDescent="0.25">
      <c r="A1" s="70"/>
      <c r="B1" s="71" t="s">
        <v>79</v>
      </c>
    </row>
    <row r="2" spans="1:21" ht="100.5" customHeight="1" x14ac:dyDescent="0.25">
      <c r="A2" s="308" t="s">
        <v>38</v>
      </c>
      <c r="B2" s="308" t="s">
        <v>32</v>
      </c>
      <c r="C2" s="308" t="s">
        <v>54</v>
      </c>
      <c r="D2" s="308" t="s">
        <v>39</v>
      </c>
      <c r="E2" s="315" t="s">
        <v>78</v>
      </c>
      <c r="F2" s="315" t="s">
        <v>60</v>
      </c>
      <c r="G2" s="315" t="s">
        <v>53</v>
      </c>
      <c r="H2" s="315" t="s">
        <v>55</v>
      </c>
      <c r="I2" s="315" t="s">
        <v>56</v>
      </c>
      <c r="J2" s="315" t="s">
        <v>40</v>
      </c>
      <c r="K2" s="313" t="s">
        <v>41</v>
      </c>
      <c r="L2" s="313" t="s">
        <v>42</v>
      </c>
      <c r="M2" s="308" t="s">
        <v>43</v>
      </c>
      <c r="N2" s="308" t="s">
        <v>908</v>
      </c>
      <c r="O2" s="308" t="s">
        <v>57</v>
      </c>
      <c r="P2" s="124" t="s">
        <v>617</v>
      </c>
      <c r="Q2" s="238" t="s">
        <v>824</v>
      </c>
      <c r="R2" s="268" t="s">
        <v>743</v>
      </c>
      <c r="S2" s="124" t="s">
        <v>618</v>
      </c>
      <c r="T2" s="238" t="s">
        <v>849</v>
      </c>
      <c r="U2" s="124" t="s">
        <v>559</v>
      </c>
    </row>
    <row r="3" spans="1:21" ht="14.25" customHeight="1" x14ac:dyDescent="0.25">
      <c r="A3" s="309"/>
      <c r="B3" s="309"/>
      <c r="C3" s="309"/>
      <c r="D3" s="309"/>
      <c r="E3" s="316"/>
      <c r="F3" s="316"/>
      <c r="G3" s="316"/>
      <c r="H3" s="316"/>
      <c r="I3" s="316"/>
      <c r="J3" s="316"/>
      <c r="K3" s="314"/>
      <c r="L3" s="314"/>
      <c r="M3" s="309"/>
      <c r="N3" s="309"/>
      <c r="O3" s="309"/>
      <c r="P3" s="304" t="s">
        <v>114</v>
      </c>
      <c r="Q3" s="305"/>
      <c r="R3" s="159" t="s">
        <v>709</v>
      </c>
      <c r="S3" s="304" t="s">
        <v>595</v>
      </c>
      <c r="T3" s="305"/>
      <c r="U3" s="89" t="s">
        <v>553</v>
      </c>
    </row>
    <row r="4" spans="1:21" ht="16.5" customHeight="1" x14ac:dyDescent="0.35">
      <c r="A4" s="192" t="s">
        <v>536</v>
      </c>
      <c r="B4" s="193" t="s">
        <v>105</v>
      </c>
      <c r="C4" s="190" t="s">
        <v>106</v>
      </c>
      <c r="D4" s="190" t="s">
        <v>107</v>
      </c>
      <c r="E4" s="194" t="s">
        <v>96</v>
      </c>
      <c r="F4" s="194" t="s">
        <v>96</v>
      </c>
      <c r="G4" s="195" t="s">
        <v>97</v>
      </c>
      <c r="H4" s="196" t="s">
        <v>108</v>
      </c>
      <c r="I4" s="196">
        <v>1</v>
      </c>
      <c r="J4" s="197" t="s">
        <v>277</v>
      </c>
      <c r="K4" s="137">
        <v>0.1</v>
      </c>
      <c r="L4" s="137" t="s">
        <v>109</v>
      </c>
      <c r="M4" s="225" t="s">
        <v>45</v>
      </c>
      <c r="N4" s="189" t="s">
        <v>45</v>
      </c>
      <c r="O4" s="199" t="s">
        <v>45</v>
      </c>
      <c r="P4" s="311" t="s">
        <v>46</v>
      </c>
      <c r="Q4" s="311"/>
      <c r="R4" s="311"/>
      <c r="S4" s="311"/>
      <c r="T4" s="311"/>
      <c r="U4" s="311"/>
    </row>
    <row r="5" spans="1:21" ht="16.5" customHeight="1" x14ac:dyDescent="0.35">
      <c r="A5" s="192" t="s">
        <v>563</v>
      </c>
      <c r="B5" s="193" t="s">
        <v>115</v>
      </c>
      <c r="C5" s="190" t="s">
        <v>564</v>
      </c>
      <c r="D5" s="233" t="s">
        <v>728</v>
      </c>
      <c r="E5" s="194" t="s">
        <v>586</v>
      </c>
      <c r="F5" s="194" t="s">
        <v>533</v>
      </c>
      <c r="G5" s="195" t="s">
        <v>565</v>
      </c>
      <c r="H5" s="196" t="s">
        <v>572</v>
      </c>
      <c r="I5" s="196">
        <v>1</v>
      </c>
      <c r="J5" s="197" t="s">
        <v>561</v>
      </c>
      <c r="K5" s="137">
        <v>0.1</v>
      </c>
      <c r="L5" s="137" t="s">
        <v>45</v>
      </c>
      <c r="M5" s="189" t="s">
        <v>45</v>
      </c>
      <c r="N5" s="189" t="s">
        <v>45</v>
      </c>
      <c r="O5" s="200" t="s">
        <v>45</v>
      </c>
      <c r="P5" s="311"/>
      <c r="Q5" s="311"/>
      <c r="R5" s="311"/>
      <c r="S5" s="311"/>
      <c r="T5" s="311"/>
      <c r="U5" s="311"/>
    </row>
    <row r="6" spans="1:21" ht="16.5" customHeight="1" x14ac:dyDescent="0.35">
      <c r="A6" s="192" t="s">
        <v>566</v>
      </c>
      <c r="B6" s="193" t="s">
        <v>538</v>
      </c>
      <c r="C6" s="190" t="s">
        <v>564</v>
      </c>
      <c r="D6" s="233" t="s">
        <v>730</v>
      </c>
      <c r="E6" s="194" t="s">
        <v>535</v>
      </c>
      <c r="F6" s="194" t="s">
        <v>535</v>
      </c>
      <c r="G6" s="195" t="s">
        <v>568</v>
      </c>
      <c r="H6" s="196" t="s">
        <v>572</v>
      </c>
      <c r="I6" s="196">
        <v>1</v>
      </c>
      <c r="J6" s="197" t="s">
        <v>561</v>
      </c>
      <c r="K6" s="137">
        <v>0.1</v>
      </c>
      <c r="L6" s="137" t="s">
        <v>45</v>
      </c>
      <c r="M6" s="189" t="s">
        <v>45</v>
      </c>
      <c r="N6" s="189" t="s">
        <v>45</v>
      </c>
      <c r="O6" s="200" t="s">
        <v>45</v>
      </c>
      <c r="P6" s="311"/>
      <c r="Q6" s="311"/>
      <c r="R6" s="311"/>
      <c r="S6" s="311"/>
      <c r="T6" s="311"/>
      <c r="U6" s="311"/>
    </row>
    <row r="7" spans="1:21" ht="16.5" customHeight="1" x14ac:dyDescent="0.35">
      <c r="A7" s="192" t="s">
        <v>569</v>
      </c>
      <c r="B7" s="193" t="s">
        <v>115</v>
      </c>
      <c r="C7" s="190" t="s">
        <v>570</v>
      </c>
      <c r="D7" s="233" t="s">
        <v>541</v>
      </c>
      <c r="E7" s="194" t="s">
        <v>534</v>
      </c>
      <c r="F7" s="194" t="s">
        <v>534</v>
      </c>
      <c r="G7" s="195" t="s">
        <v>571</v>
      </c>
      <c r="H7" s="196" t="s">
        <v>572</v>
      </c>
      <c r="I7" s="196">
        <v>1</v>
      </c>
      <c r="J7" s="197" t="s">
        <v>561</v>
      </c>
      <c r="K7" s="137">
        <v>0.1</v>
      </c>
      <c r="L7" s="137" t="s">
        <v>45</v>
      </c>
      <c r="M7" s="189" t="s">
        <v>45</v>
      </c>
      <c r="N7" s="189" t="s">
        <v>45</v>
      </c>
      <c r="O7" s="200" t="s">
        <v>45</v>
      </c>
      <c r="P7" s="311"/>
      <c r="Q7" s="311"/>
      <c r="R7" s="311"/>
      <c r="S7" s="311"/>
      <c r="T7" s="311"/>
      <c r="U7" s="311"/>
    </row>
    <row r="8" spans="1:21" ht="16.5" customHeight="1" x14ac:dyDescent="0.35">
      <c r="A8" s="192" t="s">
        <v>731</v>
      </c>
      <c r="B8" s="193" t="s">
        <v>732</v>
      </c>
      <c r="C8" s="190" t="s">
        <v>733</v>
      </c>
      <c r="D8" s="233" t="s">
        <v>736</v>
      </c>
      <c r="E8" s="194" t="s">
        <v>744</v>
      </c>
      <c r="F8" s="194" t="s">
        <v>744</v>
      </c>
      <c r="G8" s="195" t="s">
        <v>661</v>
      </c>
      <c r="H8" s="196" t="s">
        <v>737</v>
      </c>
      <c r="I8" s="196">
        <v>1</v>
      </c>
      <c r="J8" s="197" t="s">
        <v>738</v>
      </c>
      <c r="K8" s="137">
        <v>0.1</v>
      </c>
      <c r="L8" s="137" t="s">
        <v>739</v>
      </c>
      <c r="M8" s="189" t="s">
        <v>740</v>
      </c>
      <c r="N8" s="189" t="s">
        <v>45</v>
      </c>
      <c r="O8" s="200" t="s">
        <v>741</v>
      </c>
      <c r="P8" s="311"/>
      <c r="Q8" s="311"/>
      <c r="R8" s="311"/>
      <c r="S8" s="311"/>
      <c r="T8" s="311"/>
      <c r="U8" s="311"/>
    </row>
    <row r="9" spans="1:21" ht="16.5" customHeight="1" x14ac:dyDescent="0.35">
      <c r="A9" s="192" t="s">
        <v>742</v>
      </c>
      <c r="B9" s="193" t="s">
        <v>684</v>
      </c>
      <c r="C9" s="190" t="s">
        <v>106</v>
      </c>
      <c r="D9" s="190" t="s">
        <v>692</v>
      </c>
      <c r="E9" s="194" t="s">
        <v>745</v>
      </c>
      <c r="F9" s="194" t="s">
        <v>745</v>
      </c>
      <c r="G9" s="195" t="s">
        <v>663</v>
      </c>
      <c r="H9" s="196" t="s">
        <v>737</v>
      </c>
      <c r="I9" s="196">
        <v>1</v>
      </c>
      <c r="J9" s="197" t="s">
        <v>738</v>
      </c>
      <c r="K9" s="137">
        <v>0.1</v>
      </c>
      <c r="L9" s="137" t="s">
        <v>739</v>
      </c>
      <c r="M9" s="189" t="s">
        <v>740</v>
      </c>
      <c r="N9" s="189" t="s">
        <v>45</v>
      </c>
      <c r="O9" s="200" t="s">
        <v>741</v>
      </c>
      <c r="P9" s="311"/>
      <c r="Q9" s="311"/>
      <c r="R9" s="311"/>
      <c r="S9" s="311"/>
      <c r="T9" s="311"/>
      <c r="U9" s="311"/>
    </row>
    <row r="10" spans="1:21" ht="16.5" customHeight="1" x14ac:dyDescent="0.35">
      <c r="A10" s="192" t="s">
        <v>609</v>
      </c>
      <c r="B10" s="193" t="s">
        <v>610</v>
      </c>
      <c r="C10" s="190" t="s">
        <v>611</v>
      </c>
      <c r="D10" s="233" t="s">
        <v>613</v>
      </c>
      <c r="E10" s="194" t="s">
        <v>601</v>
      </c>
      <c r="F10" s="194" t="s">
        <v>601</v>
      </c>
      <c r="G10" s="195" t="s">
        <v>602</v>
      </c>
      <c r="H10" s="196" t="s">
        <v>614</v>
      </c>
      <c r="I10" s="196">
        <v>1</v>
      </c>
      <c r="J10" s="197" t="s">
        <v>615</v>
      </c>
      <c r="K10" s="137">
        <v>0.1</v>
      </c>
      <c r="L10" s="137" t="s">
        <v>616</v>
      </c>
      <c r="M10" s="137" t="s">
        <v>616</v>
      </c>
      <c r="N10" s="137" t="s">
        <v>45</v>
      </c>
      <c r="O10" s="137" t="s">
        <v>616</v>
      </c>
      <c r="P10" s="311"/>
      <c r="Q10" s="311"/>
      <c r="R10" s="311"/>
      <c r="S10" s="311"/>
      <c r="T10" s="311"/>
      <c r="U10" s="311"/>
    </row>
    <row r="11" spans="1:21" s="108" customFormat="1" ht="16.5" customHeight="1" x14ac:dyDescent="0.35">
      <c r="A11" s="192" t="s">
        <v>854</v>
      </c>
      <c r="B11" s="193" t="s">
        <v>125</v>
      </c>
      <c r="C11" s="190" t="s">
        <v>760</v>
      </c>
      <c r="D11" s="190" t="s">
        <v>692</v>
      </c>
      <c r="E11" s="194" t="s">
        <v>761</v>
      </c>
      <c r="F11" s="194" t="s">
        <v>761</v>
      </c>
      <c r="G11" s="195" t="s">
        <v>762</v>
      </c>
      <c r="H11" s="196" t="s">
        <v>764</v>
      </c>
      <c r="I11" s="196">
        <v>1</v>
      </c>
      <c r="J11" s="197" t="s">
        <v>765</v>
      </c>
      <c r="K11" s="137">
        <v>0.1</v>
      </c>
      <c r="L11" s="137">
        <v>0.95</v>
      </c>
      <c r="M11" s="189" t="s">
        <v>766</v>
      </c>
      <c r="N11" s="189" t="s">
        <v>47</v>
      </c>
      <c r="O11" s="137" t="s">
        <v>616</v>
      </c>
      <c r="P11" s="311"/>
      <c r="Q11" s="311"/>
      <c r="R11" s="311"/>
      <c r="S11" s="311"/>
      <c r="T11" s="311"/>
      <c r="U11" s="311"/>
    </row>
    <row r="12" spans="1:21" s="108" customFormat="1" ht="16.5" customHeight="1" x14ac:dyDescent="0.35">
      <c r="A12" s="192" t="s">
        <v>800</v>
      </c>
      <c r="B12" s="193" t="s">
        <v>779</v>
      </c>
      <c r="C12" s="190" t="s">
        <v>760</v>
      </c>
      <c r="D12" s="190" t="s">
        <v>789</v>
      </c>
      <c r="E12" s="194" t="s">
        <v>802</v>
      </c>
      <c r="F12" s="194" t="s">
        <v>802</v>
      </c>
      <c r="G12" s="195" t="s">
        <v>807</v>
      </c>
      <c r="H12" s="196" t="s">
        <v>804</v>
      </c>
      <c r="I12" s="196">
        <v>1</v>
      </c>
      <c r="J12" s="197" t="s">
        <v>805</v>
      </c>
      <c r="K12" s="137">
        <v>0.1</v>
      </c>
      <c r="L12" s="137">
        <v>0.95</v>
      </c>
      <c r="M12" s="189" t="s">
        <v>806</v>
      </c>
      <c r="N12" s="189" t="s">
        <v>47</v>
      </c>
      <c r="O12" s="137" t="s">
        <v>616</v>
      </c>
      <c r="P12" s="311"/>
      <c r="Q12" s="311"/>
      <c r="R12" s="311"/>
      <c r="S12" s="311"/>
      <c r="T12" s="311"/>
      <c r="U12" s="311"/>
    </row>
    <row r="13" spans="1:21" s="108" customFormat="1" ht="16.5" customHeight="1" x14ac:dyDescent="0.35">
      <c r="A13" s="192" t="s">
        <v>855</v>
      </c>
      <c r="B13" s="193" t="s">
        <v>125</v>
      </c>
      <c r="C13" s="190" t="s">
        <v>760</v>
      </c>
      <c r="D13" s="190" t="s">
        <v>856</v>
      </c>
      <c r="E13" s="194" t="s">
        <v>852</v>
      </c>
      <c r="F13" s="194"/>
      <c r="G13" s="195" t="s">
        <v>853</v>
      </c>
      <c r="H13" s="196" t="s">
        <v>764</v>
      </c>
      <c r="I13" s="196">
        <v>1</v>
      </c>
      <c r="J13" s="197" t="s">
        <v>394</v>
      </c>
      <c r="K13" s="137">
        <v>0.1</v>
      </c>
      <c r="L13" s="137">
        <v>0.95</v>
      </c>
      <c r="M13" s="189" t="s">
        <v>395</v>
      </c>
      <c r="N13" s="189" t="s">
        <v>47</v>
      </c>
      <c r="O13" s="137" t="s">
        <v>109</v>
      </c>
      <c r="P13" s="311"/>
      <c r="Q13" s="311"/>
      <c r="R13" s="311"/>
      <c r="S13" s="311"/>
      <c r="T13" s="311"/>
      <c r="U13" s="311"/>
    </row>
    <row r="14" spans="1:21" s="108" customFormat="1" ht="16.5" customHeight="1" x14ac:dyDescent="0.35">
      <c r="A14" s="192" t="s">
        <v>855</v>
      </c>
      <c r="B14" s="193" t="s">
        <v>779</v>
      </c>
      <c r="C14" s="190" t="s">
        <v>760</v>
      </c>
      <c r="D14" s="190" t="s">
        <v>856</v>
      </c>
      <c r="E14" s="194" t="s">
        <v>867</v>
      </c>
      <c r="F14" s="194"/>
      <c r="G14" s="195" t="s">
        <v>851</v>
      </c>
      <c r="H14" s="196" t="s">
        <v>804</v>
      </c>
      <c r="I14" s="196">
        <v>1</v>
      </c>
      <c r="J14" s="197" t="s">
        <v>394</v>
      </c>
      <c r="K14" s="137">
        <v>0.1</v>
      </c>
      <c r="L14" s="137">
        <v>0.95</v>
      </c>
      <c r="M14" s="189" t="s">
        <v>857</v>
      </c>
      <c r="N14" s="189" t="s">
        <v>47</v>
      </c>
      <c r="O14" s="137" t="s">
        <v>109</v>
      </c>
      <c r="P14" s="311"/>
      <c r="Q14" s="311"/>
      <c r="R14" s="311"/>
      <c r="S14" s="311"/>
      <c r="T14" s="311"/>
      <c r="U14" s="311"/>
    </row>
    <row r="15" spans="1:21" ht="16.5" x14ac:dyDescent="0.35">
      <c r="A15" s="192" t="s">
        <v>538</v>
      </c>
      <c r="B15" s="193" t="s">
        <v>105</v>
      </c>
      <c r="C15" s="190" t="s">
        <v>110</v>
      </c>
      <c r="D15" s="190" t="s">
        <v>107</v>
      </c>
      <c r="E15" s="194" t="s">
        <v>111</v>
      </c>
      <c r="F15" s="194" t="s">
        <v>111</v>
      </c>
      <c r="G15" s="195" t="s">
        <v>112</v>
      </c>
      <c r="H15" s="196" t="s">
        <v>113</v>
      </c>
      <c r="I15" s="196">
        <v>1</v>
      </c>
      <c r="J15" s="197" t="s">
        <v>277</v>
      </c>
      <c r="K15" s="137">
        <v>0.05</v>
      </c>
      <c r="L15" s="137" t="s">
        <v>109</v>
      </c>
      <c r="M15" s="225" t="s">
        <v>45</v>
      </c>
      <c r="N15" s="189" t="s">
        <v>45</v>
      </c>
      <c r="O15" s="199" t="s">
        <v>45</v>
      </c>
      <c r="P15" s="311"/>
      <c r="Q15" s="311"/>
      <c r="R15" s="311"/>
      <c r="S15" s="311"/>
      <c r="T15" s="311"/>
      <c r="U15" s="311"/>
    </row>
    <row r="16" spans="1:21" s="108" customFormat="1" ht="16.5" x14ac:dyDescent="0.35">
      <c r="A16" s="192" t="s">
        <v>115</v>
      </c>
      <c r="B16" s="193" t="s">
        <v>115</v>
      </c>
      <c r="C16" s="190" t="s">
        <v>436</v>
      </c>
      <c r="D16" s="190" t="s">
        <v>116</v>
      </c>
      <c r="E16" s="194" t="s">
        <v>117</v>
      </c>
      <c r="F16" s="194" t="s">
        <v>111</v>
      </c>
      <c r="G16" s="195" t="s">
        <v>118</v>
      </c>
      <c r="H16" s="196" t="s">
        <v>119</v>
      </c>
      <c r="I16" s="196">
        <v>1</v>
      </c>
      <c r="J16" s="197" t="s">
        <v>277</v>
      </c>
      <c r="K16" s="137">
        <v>0.05</v>
      </c>
      <c r="L16" s="137" t="s">
        <v>120</v>
      </c>
      <c r="M16" s="225" t="s">
        <v>45</v>
      </c>
      <c r="N16" s="189" t="s">
        <v>45</v>
      </c>
      <c r="O16" s="198" t="s">
        <v>45</v>
      </c>
      <c r="P16" s="311"/>
      <c r="Q16" s="311"/>
      <c r="R16" s="311"/>
      <c r="S16" s="311"/>
      <c r="T16" s="311"/>
      <c r="U16" s="311"/>
    </row>
    <row r="17" spans="1:21" s="108" customFormat="1" ht="16.5" x14ac:dyDescent="0.35">
      <c r="A17" s="192" t="s">
        <v>115</v>
      </c>
      <c r="B17" s="193" t="s">
        <v>115</v>
      </c>
      <c r="C17" s="190" t="s">
        <v>121</v>
      </c>
      <c r="D17" s="190" t="s">
        <v>116</v>
      </c>
      <c r="E17" s="194" t="s">
        <v>122</v>
      </c>
      <c r="F17" s="194" t="s">
        <v>111</v>
      </c>
      <c r="G17" s="195" t="s">
        <v>102</v>
      </c>
      <c r="H17" s="196" t="s">
        <v>123</v>
      </c>
      <c r="I17" s="196">
        <v>1</v>
      </c>
      <c r="J17" s="197" t="s">
        <v>277</v>
      </c>
      <c r="K17" s="137">
        <v>0.05</v>
      </c>
      <c r="L17" s="137" t="s">
        <v>120</v>
      </c>
      <c r="M17" s="225" t="s">
        <v>45</v>
      </c>
      <c r="N17" s="189" t="s">
        <v>45</v>
      </c>
      <c r="O17" s="198" t="s">
        <v>45</v>
      </c>
      <c r="P17" s="311"/>
      <c r="Q17" s="311"/>
      <c r="R17" s="311"/>
      <c r="S17" s="311"/>
      <c r="T17" s="311"/>
      <c r="U17" s="311"/>
    </row>
    <row r="18" spans="1:21" s="108" customFormat="1" ht="16.5" x14ac:dyDescent="0.35">
      <c r="A18" s="192" t="s">
        <v>115</v>
      </c>
      <c r="B18" s="193" t="s">
        <v>423</v>
      </c>
      <c r="C18" s="190" t="s">
        <v>422</v>
      </c>
      <c r="D18" s="190" t="s">
        <v>424</v>
      </c>
      <c r="E18" s="201" t="s">
        <v>425</v>
      </c>
      <c r="F18" s="201" t="s">
        <v>433</v>
      </c>
      <c r="G18" s="202" t="s">
        <v>426</v>
      </c>
      <c r="H18" s="203" t="s">
        <v>427</v>
      </c>
      <c r="I18" s="203">
        <v>1</v>
      </c>
      <c r="J18" s="204" t="s">
        <v>428</v>
      </c>
      <c r="K18" s="155">
        <v>0.15</v>
      </c>
      <c r="L18" s="155">
        <v>0.8</v>
      </c>
      <c r="M18" s="190" t="s">
        <v>429</v>
      </c>
      <c r="N18" s="190" t="s">
        <v>44</v>
      </c>
      <c r="O18" s="190">
        <v>1</v>
      </c>
      <c r="P18" s="160" t="s">
        <v>48</v>
      </c>
      <c r="Q18" s="181" t="s">
        <v>48</v>
      </c>
      <c r="R18" s="179" t="s">
        <v>48</v>
      </c>
      <c r="S18" s="160" t="s">
        <v>48</v>
      </c>
      <c r="T18" s="234" t="s">
        <v>48</v>
      </c>
      <c r="U18" s="160" t="s">
        <v>48</v>
      </c>
    </row>
    <row r="19" spans="1:21" ht="16.5" x14ac:dyDescent="0.35">
      <c r="A19" s="251" t="s">
        <v>539</v>
      </c>
      <c r="B19" s="252" t="s">
        <v>115</v>
      </c>
      <c r="C19" s="263" t="s">
        <v>540</v>
      </c>
      <c r="D19" s="263" t="s">
        <v>541</v>
      </c>
      <c r="E19" s="253" t="s">
        <v>931</v>
      </c>
      <c r="F19" s="253" t="s">
        <v>542</v>
      </c>
      <c r="G19" s="264" t="s">
        <v>547</v>
      </c>
      <c r="H19" s="265" t="s">
        <v>543</v>
      </c>
      <c r="I19" s="265">
        <v>1</v>
      </c>
      <c r="J19" s="266" t="s">
        <v>544</v>
      </c>
      <c r="K19" s="267">
        <v>0.3</v>
      </c>
      <c r="L19" s="267">
        <v>0.85</v>
      </c>
      <c r="M19" s="263" t="s">
        <v>545</v>
      </c>
      <c r="N19" s="263" t="s">
        <v>47</v>
      </c>
      <c r="O19" s="190">
        <v>23</v>
      </c>
      <c r="P19" s="159"/>
      <c r="Q19" s="181"/>
      <c r="R19" s="179"/>
      <c r="S19" s="160"/>
      <c r="T19" s="234"/>
      <c r="U19" s="160"/>
    </row>
    <row r="20" spans="1:21" ht="16.5" x14ac:dyDescent="0.35">
      <c r="A20" s="270" t="s">
        <v>537</v>
      </c>
      <c r="B20" s="185" t="s">
        <v>537</v>
      </c>
      <c r="C20" s="187" t="s">
        <v>49</v>
      </c>
      <c r="D20" s="187" t="s">
        <v>922</v>
      </c>
      <c r="E20" s="271" t="s">
        <v>933</v>
      </c>
      <c r="F20" s="271"/>
      <c r="G20" s="272" t="s">
        <v>923</v>
      </c>
      <c r="H20" s="273" t="s">
        <v>543</v>
      </c>
      <c r="I20" s="273">
        <v>1</v>
      </c>
      <c r="J20" s="274" t="s">
        <v>924</v>
      </c>
      <c r="K20" s="275">
        <v>0.3</v>
      </c>
      <c r="L20" s="275">
        <v>0.85</v>
      </c>
      <c r="M20" s="187" t="s">
        <v>925</v>
      </c>
      <c r="N20" s="187" t="s">
        <v>926</v>
      </c>
      <c r="O20" s="247">
        <v>23</v>
      </c>
      <c r="P20" s="159" t="s">
        <v>48</v>
      </c>
      <c r="Q20" s="248" t="s">
        <v>48</v>
      </c>
      <c r="R20" s="248" t="s">
        <v>48</v>
      </c>
      <c r="S20" s="248" t="s">
        <v>48</v>
      </c>
      <c r="T20" s="248" t="s">
        <v>48</v>
      </c>
      <c r="U20" s="248" t="s">
        <v>48</v>
      </c>
    </row>
    <row r="21" spans="1:21" ht="16.5" x14ac:dyDescent="0.35">
      <c r="A21" s="192" t="s">
        <v>703</v>
      </c>
      <c r="B21" s="193" t="s">
        <v>105</v>
      </c>
      <c r="C21" s="190" t="s">
        <v>126</v>
      </c>
      <c r="D21" s="190" t="s">
        <v>124</v>
      </c>
      <c r="E21" s="194" t="s">
        <v>348</v>
      </c>
      <c r="F21" s="194" t="s">
        <v>560</v>
      </c>
      <c r="G21" s="195" t="s">
        <v>716</v>
      </c>
      <c r="H21" s="196" t="s">
        <v>590</v>
      </c>
      <c r="I21" s="196">
        <v>1</v>
      </c>
      <c r="J21" s="197" t="s">
        <v>278</v>
      </c>
      <c r="K21" s="137">
        <v>0.15</v>
      </c>
      <c r="L21" s="137">
        <v>0.15</v>
      </c>
      <c r="M21" s="225" t="s">
        <v>44</v>
      </c>
      <c r="N21" s="189" t="s">
        <v>47</v>
      </c>
      <c r="O21" s="312">
        <v>51</v>
      </c>
      <c r="P21" s="159" t="s">
        <v>48</v>
      </c>
      <c r="Q21" s="181" t="s">
        <v>48</v>
      </c>
      <c r="R21" s="159"/>
      <c r="S21" s="89"/>
      <c r="T21" s="89"/>
      <c r="U21" s="89"/>
    </row>
    <row r="22" spans="1:21" ht="16.5" x14ac:dyDescent="0.35">
      <c r="A22" s="251" t="s">
        <v>704</v>
      </c>
      <c r="B22" s="252" t="s">
        <v>705</v>
      </c>
      <c r="C22" s="263" t="s">
        <v>691</v>
      </c>
      <c r="D22" s="263" t="s">
        <v>706</v>
      </c>
      <c r="E22" s="253" t="s">
        <v>930</v>
      </c>
      <c r="F22" s="253" t="s">
        <v>560</v>
      </c>
      <c r="G22" s="264" t="s">
        <v>724</v>
      </c>
      <c r="H22" s="265" t="s">
        <v>707</v>
      </c>
      <c r="I22" s="265">
        <v>1</v>
      </c>
      <c r="J22" s="266" t="s">
        <v>672</v>
      </c>
      <c r="K22" s="267">
        <v>0.15</v>
      </c>
      <c r="L22" s="267">
        <v>0.15</v>
      </c>
      <c r="M22" s="263" t="s">
        <v>708</v>
      </c>
      <c r="N22" s="263" t="s">
        <v>47</v>
      </c>
      <c r="O22" s="310"/>
      <c r="P22" s="159"/>
      <c r="Q22" s="159"/>
      <c r="R22" s="179" t="s">
        <v>48</v>
      </c>
      <c r="S22" s="89"/>
      <c r="T22" s="89"/>
      <c r="U22" s="89"/>
    </row>
    <row r="23" spans="1:21" ht="16.5" x14ac:dyDescent="0.35">
      <c r="A23" s="192" t="s">
        <v>549</v>
      </c>
      <c r="B23" s="193" t="s">
        <v>550</v>
      </c>
      <c r="C23" s="190" t="s">
        <v>551</v>
      </c>
      <c r="D23" s="190" t="s">
        <v>116</v>
      </c>
      <c r="E23" s="194" t="s">
        <v>587</v>
      </c>
      <c r="F23" s="194" t="s">
        <v>560</v>
      </c>
      <c r="G23" s="195" t="s">
        <v>717</v>
      </c>
      <c r="H23" s="196" t="s">
        <v>591</v>
      </c>
      <c r="I23" s="196">
        <v>1</v>
      </c>
      <c r="J23" s="197" t="s">
        <v>372</v>
      </c>
      <c r="K23" s="137">
        <v>0.15</v>
      </c>
      <c r="L23" s="137">
        <v>0.15</v>
      </c>
      <c r="M23" s="189" t="s">
        <v>554</v>
      </c>
      <c r="N23" s="189" t="s">
        <v>47</v>
      </c>
      <c r="O23" s="310"/>
      <c r="P23" s="159"/>
      <c r="Q23" s="159"/>
      <c r="R23" s="159"/>
      <c r="S23" s="180" t="s">
        <v>642</v>
      </c>
      <c r="T23" s="234" t="s">
        <v>48</v>
      </c>
      <c r="U23" s="180"/>
    </row>
    <row r="24" spans="1:21" ht="16.5" x14ac:dyDescent="0.35">
      <c r="A24" s="192" t="s">
        <v>689</v>
      </c>
      <c r="B24" s="193" t="s">
        <v>690</v>
      </c>
      <c r="C24" s="190" t="s">
        <v>691</v>
      </c>
      <c r="D24" s="190" t="s">
        <v>692</v>
      </c>
      <c r="E24" s="236" t="s">
        <v>749</v>
      </c>
      <c r="F24" s="236" t="s">
        <v>693</v>
      </c>
      <c r="G24" s="195" t="s">
        <v>694</v>
      </c>
      <c r="H24" s="196" t="s">
        <v>695</v>
      </c>
      <c r="I24" s="196">
        <v>1</v>
      </c>
      <c r="J24" s="197" t="s">
        <v>696</v>
      </c>
      <c r="K24" s="137">
        <v>0.15</v>
      </c>
      <c r="L24" s="137">
        <v>0.15</v>
      </c>
      <c r="M24" s="189" t="s">
        <v>697</v>
      </c>
      <c r="N24" s="189" t="s">
        <v>47</v>
      </c>
      <c r="O24" s="307"/>
      <c r="P24" s="179"/>
      <c r="Q24" s="181"/>
      <c r="R24" s="179"/>
      <c r="S24" s="179"/>
      <c r="T24" s="234"/>
      <c r="U24" s="179" t="s">
        <v>48</v>
      </c>
    </row>
    <row r="25" spans="1:21" ht="16.5" x14ac:dyDescent="0.35">
      <c r="A25" s="192" t="s">
        <v>684</v>
      </c>
      <c r="B25" s="193" t="s">
        <v>712</v>
      </c>
      <c r="C25" s="190" t="s">
        <v>713</v>
      </c>
      <c r="D25" s="190" t="s">
        <v>714</v>
      </c>
      <c r="E25" s="236" t="s">
        <v>750</v>
      </c>
      <c r="F25" s="236" t="s">
        <v>636</v>
      </c>
      <c r="G25" s="195" t="s">
        <v>719</v>
      </c>
      <c r="H25" s="196" t="s">
        <v>722</v>
      </c>
      <c r="I25" s="196">
        <v>1</v>
      </c>
      <c r="J25" s="197" t="s">
        <v>372</v>
      </c>
      <c r="K25" s="137">
        <v>0.05</v>
      </c>
      <c r="L25" s="137">
        <v>0.05</v>
      </c>
      <c r="M25" s="189" t="s">
        <v>44</v>
      </c>
      <c r="N25" s="189" t="s">
        <v>47</v>
      </c>
      <c r="O25" s="206">
        <v>12</v>
      </c>
      <c r="P25" s="179" t="s">
        <v>48</v>
      </c>
      <c r="Q25" s="181" t="s">
        <v>48</v>
      </c>
      <c r="R25" s="179" t="s">
        <v>48</v>
      </c>
      <c r="S25" s="179" t="s">
        <v>48</v>
      </c>
      <c r="T25" s="234" t="s">
        <v>48</v>
      </c>
      <c r="U25" s="179" t="s">
        <v>48</v>
      </c>
    </row>
    <row r="26" spans="1:21" ht="16.5" x14ac:dyDescent="0.35">
      <c r="A26" s="192" t="s">
        <v>684</v>
      </c>
      <c r="B26" s="193" t="s">
        <v>712</v>
      </c>
      <c r="C26" s="190" t="s">
        <v>713</v>
      </c>
      <c r="D26" s="190" t="s">
        <v>714</v>
      </c>
      <c r="E26" s="236" t="s">
        <v>751</v>
      </c>
      <c r="F26" s="236" t="s">
        <v>620</v>
      </c>
      <c r="G26" s="195" t="s">
        <v>721</v>
      </c>
      <c r="H26" s="196" t="s">
        <v>722</v>
      </c>
      <c r="I26" s="196">
        <v>1</v>
      </c>
      <c r="J26" s="197" t="s">
        <v>372</v>
      </c>
      <c r="K26" s="137">
        <v>0.05</v>
      </c>
      <c r="L26" s="137">
        <v>0.05</v>
      </c>
      <c r="M26" s="189" t="s">
        <v>44</v>
      </c>
      <c r="N26" s="189" t="s">
        <v>47</v>
      </c>
      <c r="O26" s="206">
        <v>13</v>
      </c>
      <c r="P26" s="179" t="s">
        <v>48</v>
      </c>
      <c r="Q26" s="181" t="s">
        <v>48</v>
      </c>
      <c r="R26" s="179" t="s">
        <v>48</v>
      </c>
      <c r="S26" s="179" t="s">
        <v>48</v>
      </c>
      <c r="T26" s="234" t="s">
        <v>48</v>
      </c>
      <c r="U26" s="179" t="s">
        <v>48</v>
      </c>
    </row>
    <row r="27" spans="1:21" ht="16.5" x14ac:dyDescent="0.35">
      <c r="A27" s="205" t="s">
        <v>537</v>
      </c>
      <c r="B27" s="193" t="s">
        <v>84</v>
      </c>
      <c r="C27" s="190" t="s">
        <v>860</v>
      </c>
      <c r="D27" s="190" t="s">
        <v>612</v>
      </c>
      <c r="E27" s="201" t="s">
        <v>752</v>
      </c>
      <c r="F27" s="201" t="s">
        <v>698</v>
      </c>
      <c r="G27" s="202" t="s">
        <v>699</v>
      </c>
      <c r="H27" s="203" t="s">
        <v>700</v>
      </c>
      <c r="I27" s="203">
        <v>1</v>
      </c>
      <c r="J27" s="204" t="s">
        <v>672</v>
      </c>
      <c r="K27" s="155">
        <v>0.05</v>
      </c>
      <c r="L27" s="155">
        <v>0.6</v>
      </c>
      <c r="M27" s="190" t="s">
        <v>701</v>
      </c>
      <c r="N27" s="190" t="s">
        <v>47</v>
      </c>
      <c r="O27" s="306">
        <v>34</v>
      </c>
      <c r="P27" s="159" t="s">
        <v>48</v>
      </c>
      <c r="Q27" s="181"/>
      <c r="R27" s="179" t="s">
        <v>48</v>
      </c>
      <c r="S27" s="179" t="s">
        <v>48</v>
      </c>
      <c r="T27" s="234"/>
      <c r="U27" s="179" t="s">
        <v>48</v>
      </c>
    </row>
    <row r="28" spans="1:21" s="108" customFormat="1" ht="16.5" x14ac:dyDescent="0.35">
      <c r="A28" s="205" t="s">
        <v>792</v>
      </c>
      <c r="B28" s="193" t="s">
        <v>787</v>
      </c>
      <c r="C28" s="190" t="s">
        <v>861</v>
      </c>
      <c r="D28" s="190" t="s">
        <v>789</v>
      </c>
      <c r="E28" s="201" t="s">
        <v>825</v>
      </c>
      <c r="F28" s="201" t="s">
        <v>794</v>
      </c>
      <c r="G28" s="202" t="s">
        <v>799</v>
      </c>
      <c r="H28" s="203" t="s">
        <v>795</v>
      </c>
      <c r="I28" s="203">
        <v>1</v>
      </c>
      <c r="J28" s="204" t="s">
        <v>372</v>
      </c>
      <c r="K28" s="155">
        <v>0.05</v>
      </c>
      <c r="L28" s="155">
        <v>0.6</v>
      </c>
      <c r="M28" s="190" t="s">
        <v>793</v>
      </c>
      <c r="N28" s="190" t="s">
        <v>47</v>
      </c>
      <c r="O28" s="307"/>
      <c r="P28" s="234"/>
      <c r="Q28" s="234" t="s">
        <v>48</v>
      </c>
      <c r="R28" s="234"/>
      <c r="S28" s="234"/>
      <c r="T28" s="234" t="s">
        <v>48</v>
      </c>
      <c r="U28" s="234"/>
    </row>
    <row r="29" spans="1:21" ht="16.5" x14ac:dyDescent="0.35">
      <c r="A29" s="192" t="s">
        <v>115</v>
      </c>
      <c r="B29" s="193" t="s">
        <v>115</v>
      </c>
      <c r="C29" s="190" t="s">
        <v>127</v>
      </c>
      <c r="D29" s="190" t="s">
        <v>493</v>
      </c>
      <c r="E29" s="194" t="s">
        <v>495</v>
      </c>
      <c r="F29" s="194" t="s">
        <v>128</v>
      </c>
      <c r="G29" s="195" t="s">
        <v>129</v>
      </c>
      <c r="H29" s="196"/>
      <c r="I29" s="196">
        <v>1</v>
      </c>
      <c r="J29" s="197" t="s">
        <v>494</v>
      </c>
      <c r="K29" s="137">
        <v>0.5</v>
      </c>
      <c r="L29" s="137">
        <v>1</v>
      </c>
      <c r="M29" s="225" t="s">
        <v>44</v>
      </c>
      <c r="N29" s="189" t="s">
        <v>47</v>
      </c>
      <c r="O29" s="190">
        <v>44</v>
      </c>
      <c r="P29" s="159" t="s">
        <v>48</v>
      </c>
      <c r="Q29" s="181" t="s">
        <v>48</v>
      </c>
      <c r="R29" s="179" t="s">
        <v>48</v>
      </c>
      <c r="S29" s="159" t="s">
        <v>48</v>
      </c>
      <c r="T29" s="234" t="s">
        <v>48</v>
      </c>
      <c r="U29" s="159" t="s">
        <v>48</v>
      </c>
    </row>
    <row r="30" spans="1:21" ht="16.5" x14ac:dyDescent="0.35">
      <c r="A30" s="192" t="s">
        <v>115</v>
      </c>
      <c r="B30" s="193" t="s">
        <v>105</v>
      </c>
      <c r="C30" s="190" t="s">
        <v>127</v>
      </c>
      <c r="D30" s="190" t="s">
        <v>124</v>
      </c>
      <c r="E30" s="194" t="s">
        <v>130</v>
      </c>
      <c r="F30" s="194" t="s">
        <v>130</v>
      </c>
      <c r="G30" s="195" t="s">
        <v>131</v>
      </c>
      <c r="H30" s="196"/>
      <c r="I30" s="196">
        <v>1</v>
      </c>
      <c r="J30" s="197" t="s">
        <v>278</v>
      </c>
      <c r="K30" s="137">
        <v>0.5</v>
      </c>
      <c r="L30" s="137">
        <v>1</v>
      </c>
      <c r="M30" s="225" t="s">
        <v>44</v>
      </c>
      <c r="N30" s="189" t="s">
        <v>47</v>
      </c>
      <c r="O30" s="190">
        <v>45</v>
      </c>
      <c r="P30" s="159" t="s">
        <v>48</v>
      </c>
      <c r="Q30" s="181" t="s">
        <v>48</v>
      </c>
      <c r="R30" s="179" t="s">
        <v>48</v>
      </c>
      <c r="S30" s="159" t="s">
        <v>48</v>
      </c>
      <c r="T30" s="234" t="s">
        <v>48</v>
      </c>
      <c r="U30" s="159" t="s">
        <v>48</v>
      </c>
    </row>
    <row r="31" spans="1:21" ht="16.5" x14ac:dyDescent="0.35">
      <c r="A31" s="192" t="s">
        <v>115</v>
      </c>
      <c r="B31" s="193" t="s">
        <v>105</v>
      </c>
      <c r="C31" s="190" t="s">
        <v>127</v>
      </c>
      <c r="D31" s="190" t="s">
        <v>124</v>
      </c>
      <c r="E31" s="194" t="s">
        <v>132</v>
      </c>
      <c r="F31" s="194" t="s">
        <v>132</v>
      </c>
      <c r="G31" s="195" t="s">
        <v>133</v>
      </c>
      <c r="H31" s="196" t="s">
        <v>134</v>
      </c>
      <c r="I31" s="196">
        <v>1</v>
      </c>
      <c r="J31" s="197" t="s">
        <v>278</v>
      </c>
      <c r="K31" s="137">
        <v>0.25</v>
      </c>
      <c r="L31" s="137">
        <v>0.85</v>
      </c>
      <c r="M31" s="225" t="s">
        <v>44</v>
      </c>
      <c r="N31" s="189" t="s">
        <v>47</v>
      </c>
      <c r="O31" s="190">
        <v>14</v>
      </c>
      <c r="P31" s="159" t="s">
        <v>48</v>
      </c>
      <c r="Q31" s="181" t="s">
        <v>48</v>
      </c>
      <c r="R31" s="179" t="s">
        <v>48</v>
      </c>
      <c r="S31" s="159" t="s">
        <v>48</v>
      </c>
      <c r="T31" s="234" t="s">
        <v>48</v>
      </c>
      <c r="U31" s="159" t="s">
        <v>48</v>
      </c>
    </row>
    <row r="32" spans="1:21" ht="16.5" x14ac:dyDescent="0.35">
      <c r="A32" s="192" t="s">
        <v>115</v>
      </c>
      <c r="B32" s="193" t="s">
        <v>105</v>
      </c>
      <c r="C32" s="189" t="s">
        <v>127</v>
      </c>
      <c r="D32" s="190" t="s">
        <v>107</v>
      </c>
      <c r="E32" s="194" t="s">
        <v>405</v>
      </c>
      <c r="F32" s="194" t="s">
        <v>396</v>
      </c>
      <c r="G32" s="195" t="s">
        <v>397</v>
      </c>
      <c r="H32" s="196" t="s">
        <v>398</v>
      </c>
      <c r="I32" s="196">
        <v>1</v>
      </c>
      <c r="J32" s="197" t="s">
        <v>394</v>
      </c>
      <c r="K32" s="137">
        <v>0.25</v>
      </c>
      <c r="L32" s="137">
        <v>0.85</v>
      </c>
      <c r="M32" s="189" t="s">
        <v>395</v>
      </c>
      <c r="N32" s="189" t="s">
        <v>47</v>
      </c>
      <c r="O32" s="190">
        <v>17</v>
      </c>
      <c r="P32" s="160" t="s">
        <v>48</v>
      </c>
      <c r="Q32" s="181" t="s">
        <v>48</v>
      </c>
      <c r="R32" s="179" t="s">
        <v>48</v>
      </c>
      <c r="S32" s="159" t="s">
        <v>48</v>
      </c>
      <c r="T32" s="234" t="s">
        <v>48</v>
      </c>
      <c r="U32" s="159" t="s">
        <v>48</v>
      </c>
    </row>
    <row r="33" spans="1:22" ht="16.5" x14ac:dyDescent="0.35">
      <c r="A33" s="192" t="s">
        <v>115</v>
      </c>
      <c r="B33" s="193" t="s">
        <v>105</v>
      </c>
      <c r="C33" s="189" t="s">
        <v>127</v>
      </c>
      <c r="D33" s="190" t="s">
        <v>107</v>
      </c>
      <c r="E33" s="194" t="s">
        <v>406</v>
      </c>
      <c r="F33" s="194" t="s">
        <v>391</v>
      </c>
      <c r="G33" s="195" t="s">
        <v>392</v>
      </c>
      <c r="H33" s="196" t="s">
        <v>393</v>
      </c>
      <c r="I33" s="196">
        <v>1</v>
      </c>
      <c r="J33" s="197" t="s">
        <v>394</v>
      </c>
      <c r="K33" s="137">
        <v>0.25</v>
      </c>
      <c r="L33" s="137">
        <v>0.85</v>
      </c>
      <c r="M33" s="189" t="s">
        <v>395</v>
      </c>
      <c r="N33" s="189" t="s">
        <v>47</v>
      </c>
      <c r="O33" s="190">
        <v>33</v>
      </c>
      <c r="P33" s="160" t="s">
        <v>48</v>
      </c>
      <c r="Q33" s="181" t="s">
        <v>48</v>
      </c>
      <c r="R33" s="179" t="s">
        <v>48</v>
      </c>
      <c r="S33" s="159" t="s">
        <v>48</v>
      </c>
      <c r="T33" s="234" t="s">
        <v>48</v>
      </c>
      <c r="U33" s="159" t="s">
        <v>48</v>
      </c>
    </row>
    <row r="34" spans="1:22" ht="16.5" x14ac:dyDescent="0.35">
      <c r="A34" s="192" t="s">
        <v>115</v>
      </c>
      <c r="B34" s="193" t="s">
        <v>105</v>
      </c>
      <c r="C34" s="189" t="s">
        <v>135</v>
      </c>
      <c r="D34" s="190" t="s">
        <v>124</v>
      </c>
      <c r="E34" s="189" t="s">
        <v>136</v>
      </c>
      <c r="F34" s="189" t="s">
        <v>136</v>
      </c>
      <c r="G34" s="207" t="s">
        <v>137</v>
      </c>
      <c r="H34" s="208" t="s">
        <v>138</v>
      </c>
      <c r="I34" s="208">
        <v>1</v>
      </c>
      <c r="J34" s="197" t="s">
        <v>278</v>
      </c>
      <c r="K34" s="137">
        <v>0.25</v>
      </c>
      <c r="L34" s="137">
        <v>0.8</v>
      </c>
      <c r="M34" s="225" t="s">
        <v>44</v>
      </c>
      <c r="N34" s="189" t="s">
        <v>47</v>
      </c>
      <c r="O34" s="190">
        <v>61</v>
      </c>
      <c r="P34" s="159" t="s">
        <v>48</v>
      </c>
      <c r="Q34" s="181" t="s">
        <v>48</v>
      </c>
      <c r="R34" s="179" t="s">
        <v>48</v>
      </c>
      <c r="S34" s="159" t="s">
        <v>48</v>
      </c>
      <c r="T34" s="234" t="s">
        <v>48</v>
      </c>
      <c r="U34" s="159" t="s">
        <v>48</v>
      </c>
    </row>
    <row r="35" spans="1:22" ht="16.5" x14ac:dyDescent="0.35">
      <c r="A35" s="192" t="s">
        <v>115</v>
      </c>
      <c r="B35" s="193" t="s">
        <v>105</v>
      </c>
      <c r="C35" s="189" t="s">
        <v>135</v>
      </c>
      <c r="D35" s="190" t="s">
        <v>124</v>
      </c>
      <c r="E35" s="190" t="s">
        <v>139</v>
      </c>
      <c r="F35" s="190" t="s">
        <v>139</v>
      </c>
      <c r="G35" s="207" t="s">
        <v>140</v>
      </c>
      <c r="H35" s="208" t="s">
        <v>138</v>
      </c>
      <c r="I35" s="208">
        <v>1</v>
      </c>
      <c r="J35" s="197" t="s">
        <v>278</v>
      </c>
      <c r="K35" s="137">
        <v>0.25</v>
      </c>
      <c r="L35" s="137">
        <v>0.8</v>
      </c>
      <c r="M35" s="225" t="s">
        <v>44</v>
      </c>
      <c r="N35" s="189" t="s">
        <v>47</v>
      </c>
      <c r="O35" s="190">
        <v>19</v>
      </c>
      <c r="P35" s="159" t="s">
        <v>48</v>
      </c>
      <c r="Q35" s="181" t="s">
        <v>48</v>
      </c>
      <c r="R35" s="179" t="s">
        <v>48</v>
      </c>
      <c r="S35" s="159" t="s">
        <v>48</v>
      </c>
      <c r="T35" s="234" t="s">
        <v>48</v>
      </c>
      <c r="U35" s="159" t="s">
        <v>48</v>
      </c>
    </row>
    <row r="36" spans="1:22" ht="16.5" x14ac:dyDescent="0.35">
      <c r="A36" s="192" t="s">
        <v>115</v>
      </c>
      <c r="B36" s="193" t="s">
        <v>105</v>
      </c>
      <c r="C36" s="190" t="s">
        <v>141</v>
      </c>
      <c r="D36" s="190" t="s">
        <v>124</v>
      </c>
      <c r="E36" s="194" t="s">
        <v>142</v>
      </c>
      <c r="F36" s="194" t="s">
        <v>142</v>
      </c>
      <c r="G36" s="195" t="s">
        <v>143</v>
      </c>
      <c r="H36" s="196" t="s">
        <v>144</v>
      </c>
      <c r="I36" s="196">
        <v>1</v>
      </c>
      <c r="J36" s="197" t="s">
        <v>278</v>
      </c>
      <c r="K36" s="137">
        <v>0.1</v>
      </c>
      <c r="L36" s="137">
        <v>0.1</v>
      </c>
      <c r="M36" s="225" t="s">
        <v>44</v>
      </c>
      <c r="N36" s="189" t="s">
        <v>47</v>
      </c>
      <c r="O36" s="190">
        <v>15</v>
      </c>
      <c r="P36" s="159" t="s">
        <v>48</v>
      </c>
      <c r="Q36" s="181" t="s">
        <v>48</v>
      </c>
      <c r="R36" s="179" t="s">
        <v>48</v>
      </c>
      <c r="S36" s="159" t="s">
        <v>48</v>
      </c>
      <c r="T36" s="234" t="s">
        <v>48</v>
      </c>
      <c r="U36" s="159" t="s">
        <v>48</v>
      </c>
    </row>
    <row r="37" spans="1:22" ht="16.5" x14ac:dyDescent="0.35">
      <c r="A37" s="192" t="s">
        <v>115</v>
      </c>
      <c r="B37" s="193" t="s">
        <v>105</v>
      </c>
      <c r="C37" s="190" t="s">
        <v>141</v>
      </c>
      <c r="D37" s="190" t="s">
        <v>124</v>
      </c>
      <c r="E37" s="194" t="s">
        <v>145</v>
      </c>
      <c r="F37" s="194" t="s">
        <v>145</v>
      </c>
      <c r="G37" s="195" t="s">
        <v>146</v>
      </c>
      <c r="H37" s="196" t="s">
        <v>147</v>
      </c>
      <c r="I37" s="196">
        <v>1</v>
      </c>
      <c r="J37" s="197" t="s">
        <v>278</v>
      </c>
      <c r="K37" s="137">
        <v>0.1</v>
      </c>
      <c r="L37" s="137">
        <v>0.1</v>
      </c>
      <c r="M37" s="225" t="s">
        <v>44</v>
      </c>
      <c r="N37" s="189" t="s">
        <v>47</v>
      </c>
      <c r="O37" s="190">
        <v>16</v>
      </c>
      <c r="P37" s="159" t="s">
        <v>48</v>
      </c>
      <c r="Q37" s="181" t="s">
        <v>48</v>
      </c>
      <c r="R37" s="179" t="s">
        <v>48</v>
      </c>
      <c r="S37" s="159" t="s">
        <v>48</v>
      </c>
      <c r="T37" s="234" t="s">
        <v>48</v>
      </c>
      <c r="U37" s="159" t="s">
        <v>48</v>
      </c>
    </row>
    <row r="38" spans="1:22" ht="16.5" x14ac:dyDescent="0.35">
      <c r="A38" s="192" t="s">
        <v>115</v>
      </c>
      <c r="B38" s="193" t="s">
        <v>105</v>
      </c>
      <c r="C38" s="189" t="s">
        <v>148</v>
      </c>
      <c r="D38" s="190" t="s">
        <v>124</v>
      </c>
      <c r="E38" s="190" t="s">
        <v>149</v>
      </c>
      <c r="F38" s="190" t="s">
        <v>149</v>
      </c>
      <c r="G38" s="207" t="s">
        <v>150</v>
      </c>
      <c r="H38" s="208" t="s">
        <v>151</v>
      </c>
      <c r="I38" s="208">
        <v>1</v>
      </c>
      <c r="J38" s="197" t="s">
        <v>278</v>
      </c>
      <c r="K38" s="137">
        <v>0.1</v>
      </c>
      <c r="L38" s="137">
        <v>0.85</v>
      </c>
      <c r="M38" s="225" t="s">
        <v>44</v>
      </c>
      <c r="N38" s="189" t="s">
        <v>47</v>
      </c>
      <c r="O38" s="190">
        <v>11</v>
      </c>
      <c r="P38" s="159" t="s">
        <v>48</v>
      </c>
      <c r="Q38" s="181" t="s">
        <v>48</v>
      </c>
      <c r="R38" s="179" t="s">
        <v>48</v>
      </c>
      <c r="S38" s="159" t="s">
        <v>48</v>
      </c>
      <c r="T38" s="234" t="s">
        <v>48</v>
      </c>
      <c r="U38" s="159" t="s">
        <v>48</v>
      </c>
    </row>
    <row r="39" spans="1:22" ht="16.5" x14ac:dyDescent="0.35">
      <c r="A39" s="192" t="s">
        <v>115</v>
      </c>
      <c r="B39" s="193" t="s">
        <v>125</v>
      </c>
      <c r="C39" s="190" t="s">
        <v>164</v>
      </c>
      <c r="D39" s="190" t="s">
        <v>124</v>
      </c>
      <c r="E39" s="190" t="s">
        <v>152</v>
      </c>
      <c r="F39" s="190" t="s">
        <v>152</v>
      </c>
      <c r="G39" s="207" t="s">
        <v>153</v>
      </c>
      <c r="H39" s="208" t="s">
        <v>437</v>
      </c>
      <c r="I39" s="208">
        <v>1</v>
      </c>
      <c r="J39" s="197" t="s">
        <v>278</v>
      </c>
      <c r="K39" s="137">
        <v>0.2</v>
      </c>
      <c r="L39" s="137">
        <v>0.85</v>
      </c>
      <c r="M39" s="225" t="s">
        <v>44</v>
      </c>
      <c r="N39" s="189" t="s">
        <v>47</v>
      </c>
      <c r="O39" s="306">
        <v>50</v>
      </c>
      <c r="P39" s="159" t="s">
        <v>48</v>
      </c>
      <c r="Q39" s="159"/>
      <c r="R39" s="179" t="s">
        <v>48</v>
      </c>
      <c r="S39" s="159" t="s">
        <v>48</v>
      </c>
      <c r="T39" s="159"/>
      <c r="U39" s="159" t="s">
        <v>48</v>
      </c>
    </row>
    <row r="40" spans="1:22" s="108" customFormat="1" ht="16.5" x14ac:dyDescent="0.35">
      <c r="A40" s="192" t="s">
        <v>778</v>
      </c>
      <c r="B40" s="193" t="s">
        <v>779</v>
      </c>
      <c r="C40" s="190" t="s">
        <v>164</v>
      </c>
      <c r="D40" s="190" t="s">
        <v>780</v>
      </c>
      <c r="E40" s="190" t="s">
        <v>826</v>
      </c>
      <c r="F40" s="190" t="s">
        <v>781</v>
      </c>
      <c r="G40" s="207" t="s">
        <v>782</v>
      </c>
      <c r="H40" s="208" t="s">
        <v>783</v>
      </c>
      <c r="I40" s="208">
        <v>1</v>
      </c>
      <c r="J40" s="197" t="s">
        <v>784</v>
      </c>
      <c r="K40" s="137">
        <v>0.2</v>
      </c>
      <c r="L40" s="137">
        <v>0.85</v>
      </c>
      <c r="M40" s="189" t="s">
        <v>785</v>
      </c>
      <c r="N40" s="189" t="s">
        <v>47</v>
      </c>
      <c r="O40" s="307"/>
      <c r="P40" s="234"/>
      <c r="Q40" s="234" t="s">
        <v>48</v>
      </c>
      <c r="R40" s="234"/>
      <c r="S40" s="234"/>
      <c r="T40" s="234" t="s">
        <v>48</v>
      </c>
      <c r="U40" s="234"/>
      <c r="V40" s="234"/>
    </row>
    <row r="41" spans="1:22" ht="16.5" x14ac:dyDescent="0.35">
      <c r="A41" s="192" t="s">
        <v>115</v>
      </c>
      <c r="B41" s="193" t="s">
        <v>105</v>
      </c>
      <c r="C41" s="209" t="s">
        <v>154</v>
      </c>
      <c r="D41" s="190" t="s">
        <v>124</v>
      </c>
      <c r="E41" s="194" t="s">
        <v>155</v>
      </c>
      <c r="F41" s="194" t="s">
        <v>155</v>
      </c>
      <c r="G41" s="195" t="s">
        <v>156</v>
      </c>
      <c r="H41" s="196" t="s">
        <v>157</v>
      </c>
      <c r="I41" s="196">
        <v>1</v>
      </c>
      <c r="J41" s="197" t="s">
        <v>278</v>
      </c>
      <c r="K41" s="137">
        <v>0.1</v>
      </c>
      <c r="L41" s="137">
        <v>0.25</v>
      </c>
      <c r="M41" s="225" t="s">
        <v>44</v>
      </c>
      <c r="N41" s="189" t="s">
        <v>47</v>
      </c>
      <c r="O41" s="201">
        <v>59</v>
      </c>
      <c r="P41" s="159" t="s">
        <v>48</v>
      </c>
      <c r="Q41" s="181" t="s">
        <v>48</v>
      </c>
      <c r="R41" s="179" t="s">
        <v>48</v>
      </c>
      <c r="S41" s="159" t="s">
        <v>48</v>
      </c>
      <c r="T41" s="234" t="s">
        <v>48</v>
      </c>
      <c r="U41" s="159" t="s">
        <v>48</v>
      </c>
    </row>
    <row r="42" spans="1:22" ht="16.5" x14ac:dyDescent="0.35">
      <c r="A42" s="192" t="s">
        <v>115</v>
      </c>
      <c r="B42" s="193" t="s">
        <v>105</v>
      </c>
      <c r="C42" s="190" t="s">
        <v>154</v>
      </c>
      <c r="D42" s="190" t="s">
        <v>124</v>
      </c>
      <c r="E42" s="194" t="s">
        <v>158</v>
      </c>
      <c r="F42" s="194" t="s">
        <v>158</v>
      </c>
      <c r="G42" s="195" t="s">
        <v>159</v>
      </c>
      <c r="H42" s="196" t="s">
        <v>157</v>
      </c>
      <c r="I42" s="196">
        <v>1</v>
      </c>
      <c r="J42" s="197" t="s">
        <v>278</v>
      </c>
      <c r="K42" s="137">
        <v>0.1</v>
      </c>
      <c r="L42" s="137">
        <v>0.25</v>
      </c>
      <c r="M42" s="225" t="s">
        <v>44</v>
      </c>
      <c r="N42" s="189" t="s">
        <v>47</v>
      </c>
      <c r="O42" s="201">
        <v>60</v>
      </c>
      <c r="P42" s="159" t="s">
        <v>48</v>
      </c>
      <c r="Q42" s="181" t="s">
        <v>48</v>
      </c>
      <c r="R42" s="179" t="s">
        <v>48</v>
      </c>
      <c r="S42" s="159" t="s">
        <v>48</v>
      </c>
      <c r="T42" s="234" t="s">
        <v>48</v>
      </c>
      <c r="U42" s="159" t="s">
        <v>48</v>
      </c>
    </row>
    <row r="43" spans="1:22" ht="16.5" x14ac:dyDescent="0.35">
      <c r="A43" s="192" t="s">
        <v>115</v>
      </c>
      <c r="B43" s="193" t="s">
        <v>105</v>
      </c>
      <c r="C43" s="189" t="s">
        <v>160</v>
      </c>
      <c r="D43" s="190" t="s">
        <v>124</v>
      </c>
      <c r="E43" s="194" t="s">
        <v>161</v>
      </c>
      <c r="F43" s="194" t="s">
        <v>161</v>
      </c>
      <c r="G43" s="195" t="s">
        <v>162</v>
      </c>
      <c r="H43" s="196" t="s">
        <v>163</v>
      </c>
      <c r="I43" s="196">
        <v>1</v>
      </c>
      <c r="J43" s="197" t="s">
        <v>278</v>
      </c>
      <c r="K43" s="137">
        <v>0.1</v>
      </c>
      <c r="L43" s="137">
        <v>0.1</v>
      </c>
      <c r="M43" s="225" t="s">
        <v>44</v>
      </c>
      <c r="N43" s="189" t="s">
        <v>47</v>
      </c>
      <c r="O43" s="201">
        <v>55</v>
      </c>
      <c r="P43" s="159" t="s">
        <v>48</v>
      </c>
      <c r="Q43" s="181" t="s">
        <v>48</v>
      </c>
      <c r="R43" s="179" t="s">
        <v>48</v>
      </c>
      <c r="S43" s="159" t="s">
        <v>48</v>
      </c>
      <c r="T43" s="234" t="s">
        <v>48</v>
      </c>
      <c r="U43" s="159" t="s">
        <v>48</v>
      </c>
    </row>
    <row r="44" spans="1:22" ht="16.5" x14ac:dyDescent="0.35">
      <c r="A44" s="192" t="s">
        <v>115</v>
      </c>
      <c r="B44" s="193" t="s">
        <v>105</v>
      </c>
      <c r="C44" s="190" t="s">
        <v>164</v>
      </c>
      <c r="D44" s="190" t="s">
        <v>124</v>
      </c>
      <c r="E44" s="194" t="s">
        <v>165</v>
      </c>
      <c r="F44" s="194" t="s">
        <v>165</v>
      </c>
      <c r="G44" s="195" t="s">
        <v>166</v>
      </c>
      <c r="H44" s="196" t="s">
        <v>167</v>
      </c>
      <c r="I44" s="196">
        <v>1</v>
      </c>
      <c r="J44" s="197" t="s">
        <v>278</v>
      </c>
      <c r="K44" s="137">
        <v>0.1</v>
      </c>
      <c r="L44" s="137">
        <v>0.1</v>
      </c>
      <c r="M44" s="225" t="s">
        <v>44</v>
      </c>
      <c r="N44" s="189" t="s">
        <v>44</v>
      </c>
      <c r="O44" s="201">
        <v>48</v>
      </c>
      <c r="P44" s="159" t="s">
        <v>48</v>
      </c>
      <c r="Q44" s="181" t="s">
        <v>48</v>
      </c>
      <c r="R44" s="179" t="s">
        <v>48</v>
      </c>
      <c r="S44" s="159" t="s">
        <v>48</v>
      </c>
      <c r="T44" s="234" t="s">
        <v>48</v>
      </c>
      <c r="U44" s="159" t="s">
        <v>48</v>
      </c>
    </row>
    <row r="45" spans="1:22" ht="16.5" x14ac:dyDescent="0.35">
      <c r="A45" s="192" t="s">
        <v>555</v>
      </c>
      <c r="B45" s="193" t="s">
        <v>125</v>
      </c>
      <c r="C45" s="189" t="s">
        <v>168</v>
      </c>
      <c r="D45" s="190" t="s">
        <v>124</v>
      </c>
      <c r="E45" s="190" t="s">
        <v>763</v>
      </c>
      <c r="F45" s="190" t="s">
        <v>169</v>
      </c>
      <c r="G45" s="207" t="s">
        <v>170</v>
      </c>
      <c r="H45" s="208" t="s">
        <v>171</v>
      </c>
      <c r="I45" s="208">
        <v>1</v>
      </c>
      <c r="J45" s="197" t="s">
        <v>278</v>
      </c>
      <c r="K45" s="137">
        <v>0.1</v>
      </c>
      <c r="L45" s="137">
        <v>0.95</v>
      </c>
      <c r="M45" s="225" t="s">
        <v>44</v>
      </c>
      <c r="N45" s="189" t="s">
        <v>47</v>
      </c>
      <c r="O45" s="306">
        <v>66</v>
      </c>
      <c r="P45" s="159" t="s">
        <v>48</v>
      </c>
      <c r="Q45" s="181"/>
      <c r="R45" s="179" t="s">
        <v>48</v>
      </c>
      <c r="S45" s="160" t="s">
        <v>48</v>
      </c>
      <c r="T45" s="234"/>
      <c r="U45" s="89"/>
    </row>
    <row r="46" spans="1:22" s="108" customFormat="1" ht="16.5" x14ac:dyDescent="0.35">
      <c r="A46" s="192" t="s">
        <v>788</v>
      </c>
      <c r="B46" s="193" t="s">
        <v>787</v>
      </c>
      <c r="C46" s="189" t="s">
        <v>168</v>
      </c>
      <c r="D46" s="190" t="s">
        <v>789</v>
      </c>
      <c r="E46" s="190" t="s">
        <v>827</v>
      </c>
      <c r="F46" s="190" t="s">
        <v>803</v>
      </c>
      <c r="G46" s="207" t="s">
        <v>790</v>
      </c>
      <c r="H46" s="208" t="s">
        <v>791</v>
      </c>
      <c r="I46" s="208">
        <v>1</v>
      </c>
      <c r="J46" s="197" t="s">
        <v>784</v>
      </c>
      <c r="K46" s="137">
        <v>0.1</v>
      </c>
      <c r="L46" s="137">
        <v>0.95</v>
      </c>
      <c r="M46" s="189" t="s">
        <v>785</v>
      </c>
      <c r="N46" s="189" t="s">
        <v>47</v>
      </c>
      <c r="O46" s="310"/>
      <c r="P46" s="234"/>
      <c r="Q46" s="234" t="s">
        <v>48</v>
      </c>
      <c r="R46" s="234"/>
      <c r="S46" s="234"/>
      <c r="T46" s="234" t="s">
        <v>48</v>
      </c>
      <c r="U46" s="117"/>
    </row>
    <row r="47" spans="1:22" ht="16.5" x14ac:dyDescent="0.35">
      <c r="A47" s="192" t="s">
        <v>553</v>
      </c>
      <c r="B47" s="193" t="s">
        <v>125</v>
      </c>
      <c r="C47" s="189" t="s">
        <v>168</v>
      </c>
      <c r="D47" s="190" t="s">
        <v>556</v>
      </c>
      <c r="E47" s="190" t="s">
        <v>588</v>
      </c>
      <c r="F47" s="190" t="s">
        <v>557</v>
      </c>
      <c r="G47" s="207" t="s">
        <v>558</v>
      </c>
      <c r="H47" s="208" t="s">
        <v>171</v>
      </c>
      <c r="I47" s="208">
        <v>1</v>
      </c>
      <c r="J47" s="197" t="s">
        <v>544</v>
      </c>
      <c r="K47" s="137">
        <v>0.1</v>
      </c>
      <c r="L47" s="137">
        <v>0.95</v>
      </c>
      <c r="M47" s="189" t="s">
        <v>545</v>
      </c>
      <c r="N47" s="189" t="s">
        <v>47</v>
      </c>
      <c r="O47" s="307"/>
      <c r="P47" s="159"/>
      <c r="Q47" s="159"/>
      <c r="R47" s="159"/>
      <c r="S47" s="89"/>
      <c r="T47" s="89"/>
      <c r="U47" s="160" t="s">
        <v>48</v>
      </c>
    </row>
    <row r="48" spans="1:22" ht="16.5" x14ac:dyDescent="0.35">
      <c r="A48" s="192" t="s">
        <v>115</v>
      </c>
      <c r="B48" s="193" t="s">
        <v>105</v>
      </c>
      <c r="C48" s="189" t="s">
        <v>168</v>
      </c>
      <c r="D48" s="190" t="s">
        <v>124</v>
      </c>
      <c r="E48" s="194" t="s">
        <v>172</v>
      </c>
      <c r="F48" s="194" t="s">
        <v>172</v>
      </c>
      <c r="G48" s="195" t="s">
        <v>173</v>
      </c>
      <c r="H48" s="196" t="s">
        <v>174</v>
      </c>
      <c r="I48" s="196">
        <v>1</v>
      </c>
      <c r="J48" s="197" t="s">
        <v>278</v>
      </c>
      <c r="K48" s="137">
        <v>0.1</v>
      </c>
      <c r="L48" s="137">
        <v>0.25</v>
      </c>
      <c r="M48" s="225" t="s">
        <v>44</v>
      </c>
      <c r="N48" s="189" t="s">
        <v>47</v>
      </c>
      <c r="O48" s="190">
        <v>21</v>
      </c>
      <c r="P48" s="159" t="s">
        <v>48</v>
      </c>
      <c r="Q48" s="181" t="s">
        <v>48</v>
      </c>
      <c r="R48" s="179" t="s">
        <v>48</v>
      </c>
      <c r="S48" s="159" t="s">
        <v>48</v>
      </c>
      <c r="T48" s="234" t="s">
        <v>48</v>
      </c>
      <c r="U48" s="159" t="s">
        <v>48</v>
      </c>
    </row>
    <row r="49" spans="1:21" ht="16.5" x14ac:dyDescent="0.35">
      <c r="A49" s="192" t="s">
        <v>115</v>
      </c>
      <c r="B49" s="193" t="s">
        <v>105</v>
      </c>
      <c r="C49" s="190" t="s">
        <v>164</v>
      </c>
      <c r="D49" s="190" t="s">
        <v>124</v>
      </c>
      <c r="E49" s="194" t="s">
        <v>175</v>
      </c>
      <c r="F49" s="194" t="s">
        <v>175</v>
      </c>
      <c r="G49" s="195" t="s">
        <v>176</v>
      </c>
      <c r="H49" s="196"/>
      <c r="I49" s="196">
        <v>1</v>
      </c>
      <c r="J49" s="197" t="s">
        <v>278</v>
      </c>
      <c r="K49" s="137">
        <v>0.2</v>
      </c>
      <c r="L49" s="137">
        <v>0.85</v>
      </c>
      <c r="M49" s="225" t="s">
        <v>279</v>
      </c>
      <c r="N49" s="189" t="s">
        <v>47</v>
      </c>
      <c r="O49" s="190">
        <v>8</v>
      </c>
      <c r="P49" s="159" t="s">
        <v>48</v>
      </c>
      <c r="Q49" s="181" t="s">
        <v>48</v>
      </c>
      <c r="R49" s="179" t="s">
        <v>48</v>
      </c>
      <c r="S49" s="159" t="s">
        <v>48</v>
      </c>
      <c r="T49" s="234" t="s">
        <v>48</v>
      </c>
      <c r="U49" s="159" t="s">
        <v>48</v>
      </c>
    </row>
    <row r="50" spans="1:21" ht="16.5" x14ac:dyDescent="0.35">
      <c r="A50" s="192" t="s">
        <v>115</v>
      </c>
      <c r="B50" s="193" t="s">
        <v>105</v>
      </c>
      <c r="C50" s="209" t="s">
        <v>168</v>
      </c>
      <c r="D50" s="190" t="s">
        <v>124</v>
      </c>
      <c r="E50" s="194" t="s">
        <v>177</v>
      </c>
      <c r="F50" s="194" t="s">
        <v>177</v>
      </c>
      <c r="G50" s="195" t="s">
        <v>178</v>
      </c>
      <c r="H50" s="196"/>
      <c r="I50" s="196">
        <v>1</v>
      </c>
      <c r="J50" s="197" t="s">
        <v>278</v>
      </c>
      <c r="K50" s="137">
        <v>0.1</v>
      </c>
      <c r="L50" s="137">
        <v>0.85</v>
      </c>
      <c r="M50" s="225" t="s">
        <v>44</v>
      </c>
      <c r="N50" s="189" t="s">
        <v>47</v>
      </c>
      <c r="O50" s="190">
        <v>43</v>
      </c>
      <c r="P50" s="159" t="s">
        <v>48</v>
      </c>
      <c r="Q50" s="181" t="s">
        <v>48</v>
      </c>
      <c r="R50" s="179" t="s">
        <v>48</v>
      </c>
      <c r="S50" s="159" t="s">
        <v>48</v>
      </c>
      <c r="T50" s="234" t="s">
        <v>48</v>
      </c>
      <c r="U50" s="159" t="s">
        <v>48</v>
      </c>
    </row>
    <row r="51" spans="1:21" ht="16.5" x14ac:dyDescent="0.35">
      <c r="A51" s="192" t="s">
        <v>115</v>
      </c>
      <c r="B51" s="193" t="s">
        <v>105</v>
      </c>
      <c r="C51" s="189" t="s">
        <v>168</v>
      </c>
      <c r="D51" s="190" t="s">
        <v>124</v>
      </c>
      <c r="E51" s="190" t="s">
        <v>179</v>
      </c>
      <c r="F51" s="190" t="s">
        <v>179</v>
      </c>
      <c r="G51" s="207" t="s">
        <v>180</v>
      </c>
      <c r="H51" s="208"/>
      <c r="I51" s="208">
        <v>1</v>
      </c>
      <c r="J51" s="197" t="s">
        <v>278</v>
      </c>
      <c r="K51" s="137">
        <v>0.05</v>
      </c>
      <c r="L51" s="137">
        <v>0.15</v>
      </c>
      <c r="M51" s="225" t="s">
        <v>379</v>
      </c>
      <c r="N51" s="189" t="s">
        <v>47</v>
      </c>
      <c r="O51" s="190">
        <v>49</v>
      </c>
      <c r="P51" s="159" t="s">
        <v>48</v>
      </c>
      <c r="Q51" s="181" t="s">
        <v>48</v>
      </c>
      <c r="R51" s="179" t="s">
        <v>48</v>
      </c>
      <c r="S51" s="159" t="s">
        <v>48</v>
      </c>
      <c r="T51" s="234" t="s">
        <v>48</v>
      </c>
      <c r="U51" s="159" t="s">
        <v>48</v>
      </c>
    </row>
    <row r="52" spans="1:21" ht="16.5" x14ac:dyDescent="0.35">
      <c r="A52" s="192" t="s">
        <v>115</v>
      </c>
      <c r="B52" s="193" t="s">
        <v>125</v>
      </c>
      <c r="C52" s="189" t="s">
        <v>168</v>
      </c>
      <c r="D52" s="190" t="s">
        <v>124</v>
      </c>
      <c r="E52" s="190" t="s">
        <v>181</v>
      </c>
      <c r="F52" s="190" t="s">
        <v>181</v>
      </c>
      <c r="G52" s="207" t="s">
        <v>182</v>
      </c>
      <c r="H52" s="208"/>
      <c r="I52" s="208">
        <v>1</v>
      </c>
      <c r="J52" s="197" t="s">
        <v>278</v>
      </c>
      <c r="K52" s="137">
        <v>0.1</v>
      </c>
      <c r="L52" s="137">
        <v>0.8</v>
      </c>
      <c r="M52" s="225" t="s">
        <v>44</v>
      </c>
      <c r="N52" s="189" t="s">
        <v>47</v>
      </c>
      <c r="O52" s="306">
        <v>4</v>
      </c>
      <c r="P52" s="159" t="s">
        <v>48</v>
      </c>
      <c r="R52" s="179" t="s">
        <v>48</v>
      </c>
      <c r="S52" s="159" t="s">
        <v>48</v>
      </c>
      <c r="T52" s="159"/>
      <c r="U52" s="159" t="s">
        <v>48</v>
      </c>
    </row>
    <row r="53" spans="1:21" s="108" customFormat="1" ht="16.5" x14ac:dyDescent="0.35">
      <c r="A53" s="192" t="s">
        <v>105</v>
      </c>
      <c r="B53" s="193" t="s">
        <v>796</v>
      </c>
      <c r="C53" s="189" t="s">
        <v>168</v>
      </c>
      <c r="D53" s="190" t="s">
        <v>107</v>
      </c>
      <c r="E53" s="190" t="s">
        <v>828</v>
      </c>
      <c r="F53" s="190" t="s">
        <v>797</v>
      </c>
      <c r="G53" s="207" t="s">
        <v>798</v>
      </c>
      <c r="H53" s="208"/>
      <c r="I53" s="208">
        <v>1</v>
      </c>
      <c r="J53" s="197" t="s">
        <v>372</v>
      </c>
      <c r="K53" s="137">
        <v>0.1</v>
      </c>
      <c r="L53" s="137">
        <v>0.8</v>
      </c>
      <c r="M53" s="189" t="s">
        <v>44</v>
      </c>
      <c r="N53" s="189" t="s">
        <v>47</v>
      </c>
      <c r="O53" s="307"/>
      <c r="P53" s="234"/>
      <c r="Q53" s="234" t="s">
        <v>48</v>
      </c>
      <c r="R53" s="234"/>
      <c r="S53" s="234"/>
      <c r="T53" s="234" t="s">
        <v>48</v>
      </c>
      <c r="U53" s="234"/>
    </row>
    <row r="54" spans="1:21" ht="16.5" x14ac:dyDescent="0.35">
      <c r="A54" s="192" t="s">
        <v>115</v>
      </c>
      <c r="B54" s="193" t="s">
        <v>105</v>
      </c>
      <c r="C54" s="190" t="s">
        <v>183</v>
      </c>
      <c r="D54" s="190" t="s">
        <v>184</v>
      </c>
      <c r="E54" s="194" t="s">
        <v>185</v>
      </c>
      <c r="F54" s="194" t="s">
        <v>185</v>
      </c>
      <c r="G54" s="195" t="s">
        <v>186</v>
      </c>
      <c r="H54" s="196"/>
      <c r="I54" s="196">
        <v>1</v>
      </c>
      <c r="J54" s="197" t="s">
        <v>278</v>
      </c>
      <c r="K54" s="137">
        <v>0.05</v>
      </c>
      <c r="L54" s="137">
        <v>0.05</v>
      </c>
      <c r="M54" s="225" t="s">
        <v>379</v>
      </c>
      <c r="N54" s="189" t="s">
        <v>47</v>
      </c>
      <c r="O54" s="190">
        <v>46</v>
      </c>
      <c r="P54" s="159" t="s">
        <v>48</v>
      </c>
      <c r="Q54" s="181" t="s">
        <v>48</v>
      </c>
      <c r="R54" s="179" t="s">
        <v>48</v>
      </c>
      <c r="S54" s="159" t="s">
        <v>48</v>
      </c>
      <c r="T54" s="234" t="s">
        <v>48</v>
      </c>
      <c r="U54" s="159" t="s">
        <v>48</v>
      </c>
    </row>
    <row r="55" spans="1:21" s="108" customFormat="1" ht="16.5" x14ac:dyDescent="0.35">
      <c r="A55" s="192" t="s">
        <v>115</v>
      </c>
      <c r="B55" s="193" t="s">
        <v>105</v>
      </c>
      <c r="C55" s="189" t="s">
        <v>183</v>
      </c>
      <c r="D55" s="190" t="s">
        <v>184</v>
      </c>
      <c r="E55" s="194" t="s">
        <v>187</v>
      </c>
      <c r="F55" s="194" t="s">
        <v>187</v>
      </c>
      <c r="G55" s="195" t="s">
        <v>188</v>
      </c>
      <c r="H55" s="196"/>
      <c r="I55" s="196">
        <v>1</v>
      </c>
      <c r="J55" s="197" t="s">
        <v>278</v>
      </c>
      <c r="K55" s="137">
        <v>0.1</v>
      </c>
      <c r="L55" s="137">
        <v>0.1</v>
      </c>
      <c r="M55" s="225" t="s">
        <v>44</v>
      </c>
      <c r="N55" s="189" t="s">
        <v>47</v>
      </c>
      <c r="O55" s="190">
        <v>56</v>
      </c>
      <c r="P55" s="159" t="s">
        <v>48</v>
      </c>
      <c r="Q55" s="181" t="s">
        <v>48</v>
      </c>
      <c r="R55" s="179" t="s">
        <v>48</v>
      </c>
      <c r="S55" s="159" t="s">
        <v>48</v>
      </c>
      <c r="T55" s="234" t="s">
        <v>48</v>
      </c>
      <c r="U55" s="159" t="s">
        <v>48</v>
      </c>
    </row>
    <row r="56" spans="1:21" ht="16.5" x14ac:dyDescent="0.35">
      <c r="A56" s="192" t="s">
        <v>115</v>
      </c>
      <c r="B56" s="193" t="s">
        <v>105</v>
      </c>
      <c r="C56" s="189" t="s">
        <v>183</v>
      </c>
      <c r="D56" s="190" t="s">
        <v>184</v>
      </c>
      <c r="E56" s="190" t="s">
        <v>189</v>
      </c>
      <c r="F56" s="190" t="s">
        <v>189</v>
      </c>
      <c r="G56" s="207" t="s">
        <v>190</v>
      </c>
      <c r="H56" s="208"/>
      <c r="I56" s="208">
        <v>1</v>
      </c>
      <c r="J56" s="197" t="s">
        <v>278</v>
      </c>
      <c r="K56" s="137">
        <v>0.1</v>
      </c>
      <c r="L56" s="137">
        <v>0.1</v>
      </c>
      <c r="M56" s="225" t="s">
        <v>44</v>
      </c>
      <c r="N56" s="189" t="s">
        <v>47</v>
      </c>
      <c r="O56" s="190">
        <v>41</v>
      </c>
      <c r="P56" s="159" t="s">
        <v>48</v>
      </c>
      <c r="Q56" s="181" t="s">
        <v>48</v>
      </c>
      <c r="R56" s="179" t="s">
        <v>48</v>
      </c>
      <c r="S56" s="159" t="s">
        <v>48</v>
      </c>
      <c r="T56" s="234" t="s">
        <v>48</v>
      </c>
      <c r="U56" s="159" t="s">
        <v>48</v>
      </c>
    </row>
    <row r="57" spans="1:21" ht="16.5" x14ac:dyDescent="0.35">
      <c r="A57" s="192" t="s">
        <v>115</v>
      </c>
      <c r="B57" s="193" t="s">
        <v>105</v>
      </c>
      <c r="C57" s="190" t="s">
        <v>191</v>
      </c>
      <c r="D57" s="190" t="s">
        <v>184</v>
      </c>
      <c r="E57" s="194" t="s">
        <v>192</v>
      </c>
      <c r="F57" s="194" t="s">
        <v>192</v>
      </c>
      <c r="G57" s="195" t="s">
        <v>193</v>
      </c>
      <c r="H57" s="196"/>
      <c r="I57" s="196">
        <v>1</v>
      </c>
      <c r="J57" s="197" t="s">
        <v>278</v>
      </c>
      <c r="K57" s="137">
        <v>0.05</v>
      </c>
      <c r="L57" s="137">
        <v>0.05</v>
      </c>
      <c r="M57" s="225" t="s">
        <v>44</v>
      </c>
      <c r="N57" s="189" t="s">
        <v>47</v>
      </c>
      <c r="O57" s="190">
        <v>27</v>
      </c>
      <c r="P57" s="159" t="s">
        <v>48</v>
      </c>
      <c r="Q57" s="181" t="s">
        <v>48</v>
      </c>
      <c r="R57" s="179" t="s">
        <v>48</v>
      </c>
      <c r="S57" s="159" t="s">
        <v>48</v>
      </c>
      <c r="T57" s="234" t="s">
        <v>48</v>
      </c>
      <c r="U57" s="159" t="s">
        <v>48</v>
      </c>
    </row>
    <row r="58" spans="1:21" ht="16.5" x14ac:dyDescent="0.35">
      <c r="A58" s="192" t="s">
        <v>115</v>
      </c>
      <c r="B58" s="193" t="s">
        <v>105</v>
      </c>
      <c r="C58" s="189" t="s">
        <v>191</v>
      </c>
      <c r="D58" s="190" t="s">
        <v>184</v>
      </c>
      <c r="E58" s="194" t="s">
        <v>194</v>
      </c>
      <c r="F58" s="194" t="s">
        <v>194</v>
      </c>
      <c r="G58" s="195" t="s">
        <v>195</v>
      </c>
      <c r="H58" s="196"/>
      <c r="I58" s="196">
        <v>1</v>
      </c>
      <c r="J58" s="197" t="s">
        <v>278</v>
      </c>
      <c r="K58" s="137">
        <v>0.2</v>
      </c>
      <c r="L58" s="137">
        <v>0.85</v>
      </c>
      <c r="M58" s="225" t="s">
        <v>44</v>
      </c>
      <c r="N58" s="189" t="s">
        <v>47</v>
      </c>
      <c r="O58" s="190">
        <v>7</v>
      </c>
      <c r="P58" s="159" t="s">
        <v>48</v>
      </c>
      <c r="Q58" s="181" t="s">
        <v>48</v>
      </c>
      <c r="R58" s="179" t="s">
        <v>48</v>
      </c>
      <c r="S58" s="159" t="s">
        <v>48</v>
      </c>
      <c r="T58" s="234" t="s">
        <v>48</v>
      </c>
      <c r="U58" s="159" t="s">
        <v>48</v>
      </c>
    </row>
    <row r="59" spans="1:21" ht="16.5" x14ac:dyDescent="0.35">
      <c r="A59" s="192" t="s">
        <v>115</v>
      </c>
      <c r="B59" s="193" t="s">
        <v>105</v>
      </c>
      <c r="C59" s="190" t="s">
        <v>191</v>
      </c>
      <c r="D59" s="190" t="s">
        <v>184</v>
      </c>
      <c r="E59" s="194" t="s">
        <v>196</v>
      </c>
      <c r="F59" s="194" t="s">
        <v>196</v>
      </c>
      <c r="G59" s="195" t="s">
        <v>197</v>
      </c>
      <c r="H59" s="196"/>
      <c r="I59" s="196">
        <v>1</v>
      </c>
      <c r="J59" s="197" t="s">
        <v>278</v>
      </c>
      <c r="K59" s="137">
        <v>0.05</v>
      </c>
      <c r="L59" s="137">
        <v>0.05</v>
      </c>
      <c r="M59" s="225" t="s">
        <v>44</v>
      </c>
      <c r="N59" s="189" t="s">
        <v>47</v>
      </c>
      <c r="O59" s="190">
        <v>28</v>
      </c>
      <c r="P59" s="159" t="s">
        <v>48</v>
      </c>
      <c r="Q59" s="181" t="s">
        <v>48</v>
      </c>
      <c r="R59" s="179" t="s">
        <v>48</v>
      </c>
      <c r="S59" s="159" t="s">
        <v>48</v>
      </c>
      <c r="T59" s="234" t="s">
        <v>48</v>
      </c>
      <c r="U59" s="159" t="s">
        <v>48</v>
      </c>
    </row>
    <row r="60" spans="1:21" ht="16.5" x14ac:dyDescent="0.35">
      <c r="A60" s="192" t="s">
        <v>105</v>
      </c>
      <c r="B60" s="193" t="s">
        <v>105</v>
      </c>
      <c r="C60" s="189" t="s">
        <v>191</v>
      </c>
      <c r="D60" s="190" t="s">
        <v>107</v>
      </c>
      <c r="E60" s="194" t="s">
        <v>753</v>
      </c>
      <c r="F60" s="194" t="s">
        <v>677</v>
      </c>
      <c r="G60" s="195" t="s">
        <v>678</v>
      </c>
      <c r="H60" s="196"/>
      <c r="I60" s="196">
        <v>1</v>
      </c>
      <c r="J60" s="197" t="s">
        <v>679</v>
      </c>
      <c r="K60" s="137">
        <v>0.1</v>
      </c>
      <c r="L60" s="137">
        <v>0.25</v>
      </c>
      <c r="M60" s="189" t="s">
        <v>680</v>
      </c>
      <c r="N60" s="189" t="s">
        <v>44</v>
      </c>
      <c r="O60" s="190">
        <v>31</v>
      </c>
      <c r="P60" s="159" t="s">
        <v>48</v>
      </c>
      <c r="Q60" s="181" t="s">
        <v>48</v>
      </c>
      <c r="R60" s="179" t="s">
        <v>48</v>
      </c>
      <c r="S60" s="159" t="s">
        <v>48</v>
      </c>
      <c r="T60" s="234" t="s">
        <v>48</v>
      </c>
      <c r="U60" s="159" t="s">
        <v>48</v>
      </c>
    </row>
    <row r="61" spans="1:21" ht="16.5" x14ac:dyDescent="0.35">
      <c r="A61" s="192" t="s">
        <v>115</v>
      </c>
      <c r="B61" s="193" t="s">
        <v>105</v>
      </c>
      <c r="C61" s="189" t="s">
        <v>191</v>
      </c>
      <c r="D61" s="190" t="s">
        <v>184</v>
      </c>
      <c r="E61" s="194" t="s">
        <v>198</v>
      </c>
      <c r="F61" s="194" t="s">
        <v>198</v>
      </c>
      <c r="G61" s="195" t="s">
        <v>199</v>
      </c>
      <c r="H61" s="196"/>
      <c r="I61" s="196">
        <v>1</v>
      </c>
      <c r="J61" s="197" t="s">
        <v>278</v>
      </c>
      <c r="K61" s="137">
        <v>0.05</v>
      </c>
      <c r="L61" s="137">
        <v>0.05</v>
      </c>
      <c r="M61" s="225" t="s">
        <v>44</v>
      </c>
      <c r="N61" s="189" t="s">
        <v>47</v>
      </c>
      <c r="O61" s="190">
        <v>26</v>
      </c>
      <c r="P61" s="159" t="s">
        <v>48</v>
      </c>
      <c r="Q61" s="181" t="s">
        <v>48</v>
      </c>
      <c r="R61" s="179" t="s">
        <v>48</v>
      </c>
      <c r="S61" s="159" t="s">
        <v>48</v>
      </c>
      <c r="T61" s="234" t="s">
        <v>48</v>
      </c>
      <c r="U61" s="159" t="s">
        <v>48</v>
      </c>
    </row>
    <row r="62" spans="1:21" ht="16.5" x14ac:dyDescent="0.35">
      <c r="A62" s="192" t="s">
        <v>115</v>
      </c>
      <c r="B62" s="193" t="s">
        <v>105</v>
      </c>
      <c r="C62" s="189" t="s">
        <v>191</v>
      </c>
      <c r="D62" s="190" t="s">
        <v>184</v>
      </c>
      <c r="E62" s="190" t="s">
        <v>200</v>
      </c>
      <c r="F62" s="190" t="s">
        <v>200</v>
      </c>
      <c r="G62" s="207" t="s">
        <v>201</v>
      </c>
      <c r="H62" s="208"/>
      <c r="I62" s="208">
        <v>1</v>
      </c>
      <c r="J62" s="197" t="s">
        <v>278</v>
      </c>
      <c r="K62" s="137">
        <v>0.05</v>
      </c>
      <c r="L62" s="137">
        <v>0.05</v>
      </c>
      <c r="M62" s="225" t="s">
        <v>44</v>
      </c>
      <c r="N62" s="189" t="s">
        <v>47</v>
      </c>
      <c r="O62" s="190">
        <v>29</v>
      </c>
      <c r="P62" s="159" t="s">
        <v>48</v>
      </c>
      <c r="Q62" s="181" t="s">
        <v>48</v>
      </c>
      <c r="R62" s="179" t="s">
        <v>48</v>
      </c>
      <c r="S62" s="159" t="s">
        <v>48</v>
      </c>
      <c r="T62" s="234" t="s">
        <v>48</v>
      </c>
      <c r="U62" s="159" t="s">
        <v>48</v>
      </c>
    </row>
    <row r="63" spans="1:21" ht="16.5" x14ac:dyDescent="0.35">
      <c r="A63" s="192" t="s">
        <v>115</v>
      </c>
      <c r="B63" s="193" t="s">
        <v>105</v>
      </c>
      <c r="C63" s="190" t="s">
        <v>202</v>
      </c>
      <c r="D63" s="190" t="s">
        <v>184</v>
      </c>
      <c r="E63" s="194" t="s">
        <v>203</v>
      </c>
      <c r="F63" s="194" t="s">
        <v>203</v>
      </c>
      <c r="G63" s="195" t="s">
        <v>204</v>
      </c>
      <c r="H63" s="196"/>
      <c r="I63" s="196">
        <v>1</v>
      </c>
      <c r="J63" s="197" t="s">
        <v>278</v>
      </c>
      <c r="K63" s="137">
        <v>1</v>
      </c>
      <c r="L63" s="137">
        <v>1</v>
      </c>
      <c r="M63" s="225" t="s">
        <v>47</v>
      </c>
      <c r="N63" s="189" t="s">
        <v>47</v>
      </c>
      <c r="O63" s="190" t="s">
        <v>862</v>
      </c>
      <c r="P63" s="159" t="s">
        <v>48</v>
      </c>
      <c r="Q63" s="181" t="s">
        <v>48</v>
      </c>
      <c r="R63" s="179" t="s">
        <v>48</v>
      </c>
      <c r="S63" s="159" t="s">
        <v>48</v>
      </c>
      <c r="T63" s="234" t="s">
        <v>48</v>
      </c>
      <c r="U63" s="159" t="s">
        <v>48</v>
      </c>
    </row>
    <row r="64" spans="1:21" ht="16.5" x14ac:dyDescent="0.35">
      <c r="A64" s="192" t="s">
        <v>115</v>
      </c>
      <c r="B64" s="193" t="s">
        <v>105</v>
      </c>
      <c r="C64" s="189" t="s">
        <v>202</v>
      </c>
      <c r="D64" s="190" t="s">
        <v>184</v>
      </c>
      <c r="E64" s="194" t="s">
        <v>205</v>
      </c>
      <c r="F64" s="194" t="s">
        <v>205</v>
      </c>
      <c r="G64" s="195" t="s">
        <v>206</v>
      </c>
      <c r="H64" s="196"/>
      <c r="I64" s="196">
        <v>4</v>
      </c>
      <c r="J64" s="197" t="s">
        <v>278</v>
      </c>
      <c r="K64" s="137">
        <v>4</v>
      </c>
      <c r="L64" s="137">
        <v>4</v>
      </c>
      <c r="M64" s="225" t="s">
        <v>47</v>
      </c>
      <c r="N64" s="189" t="s">
        <v>44</v>
      </c>
      <c r="O64" s="190">
        <v>68</v>
      </c>
      <c r="P64" s="159" t="s">
        <v>48</v>
      </c>
      <c r="Q64" s="181" t="s">
        <v>48</v>
      </c>
      <c r="R64" s="179" t="s">
        <v>48</v>
      </c>
      <c r="S64" s="159" t="s">
        <v>48</v>
      </c>
      <c r="T64" s="234" t="s">
        <v>48</v>
      </c>
      <c r="U64" s="159" t="s">
        <v>48</v>
      </c>
    </row>
    <row r="65" spans="1:21" ht="16.5" x14ac:dyDescent="0.35">
      <c r="A65" s="192" t="s">
        <v>115</v>
      </c>
      <c r="B65" s="193" t="s">
        <v>105</v>
      </c>
      <c r="C65" s="189" t="s">
        <v>202</v>
      </c>
      <c r="D65" s="190" t="s">
        <v>184</v>
      </c>
      <c r="E65" s="190" t="s">
        <v>207</v>
      </c>
      <c r="F65" s="190" t="s">
        <v>207</v>
      </c>
      <c r="G65" s="207" t="s">
        <v>208</v>
      </c>
      <c r="H65" s="208"/>
      <c r="I65" s="208">
        <v>4</v>
      </c>
      <c r="J65" s="197" t="s">
        <v>278</v>
      </c>
      <c r="K65" s="137">
        <v>4</v>
      </c>
      <c r="L65" s="137">
        <v>4</v>
      </c>
      <c r="M65" s="225" t="s">
        <v>47</v>
      </c>
      <c r="N65" s="189" t="s">
        <v>47</v>
      </c>
      <c r="O65" s="190">
        <v>10</v>
      </c>
      <c r="P65" s="159" t="s">
        <v>48</v>
      </c>
      <c r="Q65" s="181" t="s">
        <v>48</v>
      </c>
      <c r="R65" s="179" t="s">
        <v>48</v>
      </c>
      <c r="S65" s="159" t="s">
        <v>48</v>
      </c>
      <c r="T65" s="234" t="s">
        <v>48</v>
      </c>
      <c r="U65" s="159" t="s">
        <v>48</v>
      </c>
    </row>
    <row r="66" spans="1:21" ht="16.5" x14ac:dyDescent="0.35">
      <c r="A66" s="192" t="s">
        <v>115</v>
      </c>
      <c r="B66" s="193" t="s">
        <v>105</v>
      </c>
      <c r="C66" s="189" t="s">
        <v>209</v>
      </c>
      <c r="D66" s="190" t="s">
        <v>184</v>
      </c>
      <c r="E66" s="194" t="s">
        <v>210</v>
      </c>
      <c r="F66" s="194" t="s">
        <v>210</v>
      </c>
      <c r="G66" s="195" t="s">
        <v>211</v>
      </c>
      <c r="H66" s="196"/>
      <c r="I66" s="196">
        <v>1</v>
      </c>
      <c r="J66" s="197" t="s">
        <v>278</v>
      </c>
      <c r="K66" s="137">
        <v>0.1</v>
      </c>
      <c r="L66" s="137">
        <v>0.8</v>
      </c>
      <c r="M66" s="225" t="s">
        <v>44</v>
      </c>
      <c r="N66" s="189" t="s">
        <v>47</v>
      </c>
      <c r="O66" s="190">
        <v>3</v>
      </c>
      <c r="P66" s="159" t="s">
        <v>48</v>
      </c>
      <c r="Q66" s="181" t="s">
        <v>48</v>
      </c>
      <c r="R66" s="179" t="s">
        <v>48</v>
      </c>
      <c r="S66" s="159" t="s">
        <v>48</v>
      </c>
      <c r="T66" s="234" t="s">
        <v>48</v>
      </c>
      <c r="U66" s="159" t="s">
        <v>48</v>
      </c>
    </row>
    <row r="67" spans="1:21" ht="16.5" x14ac:dyDescent="0.35">
      <c r="A67" s="192" t="s">
        <v>115</v>
      </c>
      <c r="B67" s="193" t="s">
        <v>105</v>
      </c>
      <c r="C67" s="190" t="s">
        <v>209</v>
      </c>
      <c r="D67" s="190" t="s">
        <v>184</v>
      </c>
      <c r="E67" s="201" t="s">
        <v>212</v>
      </c>
      <c r="F67" s="201" t="s">
        <v>212</v>
      </c>
      <c r="G67" s="202" t="s">
        <v>213</v>
      </c>
      <c r="H67" s="203" t="s">
        <v>214</v>
      </c>
      <c r="I67" s="203">
        <v>1</v>
      </c>
      <c r="J67" s="197" t="s">
        <v>278</v>
      </c>
      <c r="K67" s="155">
        <v>0.1</v>
      </c>
      <c r="L67" s="137">
        <v>0.8</v>
      </c>
      <c r="M67" s="225" t="s">
        <v>44</v>
      </c>
      <c r="N67" s="189" t="s">
        <v>47</v>
      </c>
      <c r="O67" s="190">
        <v>9</v>
      </c>
      <c r="P67" s="159" t="s">
        <v>48</v>
      </c>
      <c r="Q67" s="181" t="s">
        <v>48</v>
      </c>
      <c r="R67" s="179" t="s">
        <v>48</v>
      </c>
      <c r="S67" s="159" t="s">
        <v>48</v>
      </c>
      <c r="T67" s="234" t="s">
        <v>48</v>
      </c>
      <c r="U67" s="159" t="s">
        <v>48</v>
      </c>
    </row>
    <row r="68" spans="1:21" ht="16.5" x14ac:dyDescent="0.35">
      <c r="A68" s="192" t="s">
        <v>115</v>
      </c>
      <c r="B68" s="193" t="s">
        <v>105</v>
      </c>
      <c r="C68" s="190" t="s">
        <v>215</v>
      </c>
      <c r="D68" s="190" t="s">
        <v>184</v>
      </c>
      <c r="E68" s="194" t="s">
        <v>216</v>
      </c>
      <c r="F68" s="194" t="s">
        <v>216</v>
      </c>
      <c r="G68" s="195" t="s">
        <v>217</v>
      </c>
      <c r="H68" s="196"/>
      <c r="I68" s="196">
        <v>1</v>
      </c>
      <c r="J68" s="197" t="s">
        <v>278</v>
      </c>
      <c r="K68" s="137">
        <v>1</v>
      </c>
      <c r="L68" s="137">
        <v>1</v>
      </c>
      <c r="M68" s="225" t="s">
        <v>47</v>
      </c>
      <c r="N68" s="189" t="s">
        <v>44</v>
      </c>
      <c r="O68" s="190">
        <v>22</v>
      </c>
      <c r="P68" s="159" t="s">
        <v>48</v>
      </c>
      <c r="Q68" s="181" t="s">
        <v>48</v>
      </c>
      <c r="R68" s="179" t="s">
        <v>48</v>
      </c>
      <c r="S68" s="159" t="s">
        <v>48</v>
      </c>
      <c r="T68" s="234" t="s">
        <v>48</v>
      </c>
      <c r="U68" s="159" t="s">
        <v>48</v>
      </c>
    </row>
    <row r="69" spans="1:21" ht="16.5" x14ac:dyDescent="0.35">
      <c r="A69" s="192" t="s">
        <v>115</v>
      </c>
      <c r="B69" s="193" t="s">
        <v>105</v>
      </c>
      <c r="C69" s="190" t="s">
        <v>218</v>
      </c>
      <c r="D69" s="190" t="s">
        <v>107</v>
      </c>
      <c r="E69" s="201" t="s">
        <v>219</v>
      </c>
      <c r="F69" s="201" t="s">
        <v>219</v>
      </c>
      <c r="G69" s="202" t="s">
        <v>220</v>
      </c>
      <c r="H69" s="203"/>
      <c r="I69" s="203">
        <v>1</v>
      </c>
      <c r="J69" s="197" t="s">
        <v>278</v>
      </c>
      <c r="K69" s="155">
        <v>1</v>
      </c>
      <c r="L69" s="137">
        <v>1</v>
      </c>
      <c r="M69" s="225" t="s">
        <v>47</v>
      </c>
      <c r="N69" s="189" t="s">
        <v>47</v>
      </c>
      <c r="O69" s="190">
        <v>18</v>
      </c>
      <c r="P69" s="159" t="s">
        <v>48</v>
      </c>
      <c r="Q69" s="181" t="s">
        <v>48</v>
      </c>
      <c r="R69" s="179" t="s">
        <v>48</v>
      </c>
      <c r="S69" s="159" t="s">
        <v>48</v>
      </c>
      <c r="T69" s="234" t="s">
        <v>48</v>
      </c>
      <c r="U69" s="159" t="s">
        <v>48</v>
      </c>
    </row>
    <row r="70" spans="1:21" ht="16.5" x14ac:dyDescent="0.35">
      <c r="A70" s="192" t="s">
        <v>115</v>
      </c>
      <c r="B70" s="193" t="s">
        <v>105</v>
      </c>
      <c r="C70" s="190" t="s">
        <v>218</v>
      </c>
      <c r="D70" s="190" t="s">
        <v>107</v>
      </c>
      <c r="E70" s="194" t="s">
        <v>221</v>
      </c>
      <c r="F70" s="194" t="s">
        <v>221</v>
      </c>
      <c r="G70" s="195" t="s">
        <v>222</v>
      </c>
      <c r="H70" s="196"/>
      <c r="I70" s="196">
        <v>1</v>
      </c>
      <c r="J70" s="197" t="s">
        <v>278</v>
      </c>
      <c r="K70" s="137">
        <v>1</v>
      </c>
      <c r="L70" s="137">
        <v>1</v>
      </c>
      <c r="M70" s="225" t="s">
        <v>47</v>
      </c>
      <c r="N70" s="189" t="s">
        <v>44</v>
      </c>
      <c r="O70" s="190">
        <v>63</v>
      </c>
      <c r="P70" s="159" t="s">
        <v>48</v>
      </c>
      <c r="Q70" s="181" t="s">
        <v>48</v>
      </c>
      <c r="R70" s="179" t="s">
        <v>48</v>
      </c>
      <c r="S70" s="159" t="s">
        <v>48</v>
      </c>
      <c r="T70" s="234" t="s">
        <v>48</v>
      </c>
      <c r="U70" s="159" t="s">
        <v>48</v>
      </c>
    </row>
    <row r="71" spans="1:21" ht="16.5" x14ac:dyDescent="0.35">
      <c r="A71" s="192" t="s">
        <v>115</v>
      </c>
      <c r="B71" s="193" t="s">
        <v>105</v>
      </c>
      <c r="C71" s="190" t="s">
        <v>218</v>
      </c>
      <c r="D71" s="190" t="s">
        <v>107</v>
      </c>
      <c r="E71" s="190" t="s">
        <v>223</v>
      </c>
      <c r="F71" s="190" t="s">
        <v>223</v>
      </c>
      <c r="G71" s="207" t="s">
        <v>224</v>
      </c>
      <c r="H71" s="208" t="s">
        <v>225</v>
      </c>
      <c r="I71" s="208">
        <v>1</v>
      </c>
      <c r="J71" s="197" t="s">
        <v>278</v>
      </c>
      <c r="K71" s="137">
        <v>1</v>
      </c>
      <c r="L71" s="137">
        <v>1</v>
      </c>
      <c r="M71" s="225" t="s">
        <v>47</v>
      </c>
      <c r="N71" s="189" t="s">
        <v>47</v>
      </c>
      <c r="O71" s="190">
        <v>2</v>
      </c>
      <c r="P71" s="159" t="s">
        <v>48</v>
      </c>
      <c r="Q71" s="181" t="s">
        <v>48</v>
      </c>
      <c r="R71" s="179" t="s">
        <v>48</v>
      </c>
      <c r="S71" s="159" t="s">
        <v>48</v>
      </c>
      <c r="T71" s="234" t="s">
        <v>48</v>
      </c>
      <c r="U71" s="159" t="s">
        <v>48</v>
      </c>
    </row>
    <row r="72" spans="1:21" ht="16.5" x14ac:dyDescent="0.35">
      <c r="A72" s="192" t="s">
        <v>115</v>
      </c>
      <c r="B72" s="193" t="s">
        <v>105</v>
      </c>
      <c r="C72" s="189" t="s">
        <v>218</v>
      </c>
      <c r="D72" s="190" t="s">
        <v>107</v>
      </c>
      <c r="E72" s="189" t="s">
        <v>226</v>
      </c>
      <c r="F72" s="189" t="s">
        <v>226</v>
      </c>
      <c r="G72" s="207" t="s">
        <v>227</v>
      </c>
      <c r="H72" s="208" t="s">
        <v>228</v>
      </c>
      <c r="I72" s="208">
        <v>1</v>
      </c>
      <c r="J72" s="197" t="s">
        <v>278</v>
      </c>
      <c r="K72" s="137">
        <v>1</v>
      </c>
      <c r="L72" s="137">
        <v>1</v>
      </c>
      <c r="M72" s="225" t="s">
        <v>47</v>
      </c>
      <c r="N72" s="189" t="s">
        <v>47</v>
      </c>
      <c r="O72" s="190">
        <v>5</v>
      </c>
      <c r="P72" s="159" t="s">
        <v>48</v>
      </c>
      <c r="Q72" s="181" t="s">
        <v>48</v>
      </c>
      <c r="R72" s="179" t="s">
        <v>48</v>
      </c>
      <c r="S72" s="159" t="s">
        <v>48</v>
      </c>
      <c r="T72" s="234" t="s">
        <v>48</v>
      </c>
      <c r="U72" s="159" t="s">
        <v>48</v>
      </c>
    </row>
    <row r="73" spans="1:21" ht="16.5" x14ac:dyDescent="0.35">
      <c r="A73" s="192" t="s">
        <v>115</v>
      </c>
      <c r="B73" s="193" t="s">
        <v>105</v>
      </c>
      <c r="C73" s="190" t="s">
        <v>50</v>
      </c>
      <c r="D73" s="190" t="s">
        <v>107</v>
      </c>
      <c r="E73" s="194" t="s">
        <v>231</v>
      </c>
      <c r="F73" s="194" t="s">
        <v>231</v>
      </c>
      <c r="G73" s="195" t="s">
        <v>232</v>
      </c>
      <c r="H73" s="196"/>
      <c r="I73" s="196">
        <v>1</v>
      </c>
      <c r="J73" s="197" t="s">
        <v>278</v>
      </c>
      <c r="K73" s="137">
        <v>0.1</v>
      </c>
      <c r="L73" s="137">
        <v>0.1</v>
      </c>
      <c r="M73" s="225" t="s">
        <v>47</v>
      </c>
      <c r="N73" s="189" t="s">
        <v>47</v>
      </c>
      <c r="O73" s="190">
        <v>25</v>
      </c>
      <c r="P73" s="159" t="s">
        <v>48</v>
      </c>
      <c r="Q73" s="181" t="s">
        <v>48</v>
      </c>
      <c r="R73" s="179" t="s">
        <v>48</v>
      </c>
      <c r="S73" s="159" t="s">
        <v>48</v>
      </c>
      <c r="T73" s="234" t="s">
        <v>48</v>
      </c>
      <c r="U73" s="159" t="s">
        <v>48</v>
      </c>
    </row>
    <row r="74" spans="1:21" ht="16.5" x14ac:dyDescent="0.35">
      <c r="A74" s="192" t="s">
        <v>115</v>
      </c>
      <c r="B74" s="193" t="s">
        <v>105</v>
      </c>
      <c r="C74" s="190" t="s">
        <v>233</v>
      </c>
      <c r="D74" s="190" t="s">
        <v>107</v>
      </c>
      <c r="E74" s="194" t="s">
        <v>234</v>
      </c>
      <c r="F74" s="194" t="s">
        <v>234</v>
      </c>
      <c r="G74" s="195" t="s">
        <v>235</v>
      </c>
      <c r="H74" s="196"/>
      <c r="I74" s="196">
        <v>2</v>
      </c>
      <c r="J74" s="197" t="s">
        <v>278</v>
      </c>
      <c r="K74" s="137">
        <v>0.25</v>
      </c>
      <c r="L74" s="137">
        <v>0.8</v>
      </c>
      <c r="M74" s="225" t="s">
        <v>47</v>
      </c>
      <c r="N74" s="189" t="s">
        <v>47</v>
      </c>
      <c r="O74" s="190">
        <v>57</v>
      </c>
      <c r="P74" s="159" t="s">
        <v>48</v>
      </c>
      <c r="Q74" s="181" t="s">
        <v>48</v>
      </c>
      <c r="R74" s="179" t="s">
        <v>48</v>
      </c>
      <c r="S74" s="159" t="s">
        <v>48</v>
      </c>
      <c r="T74" s="234" t="s">
        <v>48</v>
      </c>
      <c r="U74" s="159" t="s">
        <v>48</v>
      </c>
    </row>
    <row r="75" spans="1:21" ht="16.5" x14ac:dyDescent="0.35">
      <c r="A75" s="192" t="s">
        <v>115</v>
      </c>
      <c r="B75" s="193" t="s">
        <v>105</v>
      </c>
      <c r="C75" s="190" t="s">
        <v>233</v>
      </c>
      <c r="D75" s="190" t="s">
        <v>107</v>
      </c>
      <c r="E75" s="194" t="s">
        <v>236</v>
      </c>
      <c r="F75" s="194" t="s">
        <v>236</v>
      </c>
      <c r="G75" s="195" t="s">
        <v>237</v>
      </c>
      <c r="H75" s="196"/>
      <c r="I75" s="196">
        <v>2</v>
      </c>
      <c r="J75" s="197" t="s">
        <v>278</v>
      </c>
      <c r="K75" s="137">
        <v>0.25</v>
      </c>
      <c r="L75" s="137">
        <v>0.8</v>
      </c>
      <c r="M75" s="225" t="s">
        <v>47</v>
      </c>
      <c r="N75" s="189" t="s">
        <v>47</v>
      </c>
      <c r="O75" s="190">
        <v>24</v>
      </c>
      <c r="P75" s="159" t="s">
        <v>48</v>
      </c>
      <c r="Q75" s="181" t="s">
        <v>48</v>
      </c>
      <c r="R75" s="179" t="s">
        <v>48</v>
      </c>
      <c r="S75" s="159" t="s">
        <v>48</v>
      </c>
      <c r="T75" s="234" t="s">
        <v>48</v>
      </c>
      <c r="U75" s="159" t="s">
        <v>48</v>
      </c>
    </row>
    <row r="76" spans="1:21" ht="16.5" x14ac:dyDescent="0.35">
      <c r="A76" s="192" t="s">
        <v>115</v>
      </c>
      <c r="B76" s="193" t="s">
        <v>105</v>
      </c>
      <c r="C76" s="189" t="s">
        <v>238</v>
      </c>
      <c r="D76" s="190" t="s">
        <v>239</v>
      </c>
      <c r="E76" s="194" t="s">
        <v>240</v>
      </c>
      <c r="F76" s="194" t="s">
        <v>240</v>
      </c>
      <c r="G76" s="195" t="s">
        <v>241</v>
      </c>
      <c r="H76" s="196"/>
      <c r="I76" s="196">
        <v>1</v>
      </c>
      <c r="J76" s="197" t="s">
        <v>278</v>
      </c>
      <c r="K76" s="137">
        <v>0.1</v>
      </c>
      <c r="L76" s="137">
        <v>0.1</v>
      </c>
      <c r="M76" s="225" t="s">
        <v>47</v>
      </c>
      <c r="N76" s="189" t="s">
        <v>47</v>
      </c>
      <c r="O76" s="190">
        <v>54</v>
      </c>
      <c r="P76" s="159" t="s">
        <v>48</v>
      </c>
      <c r="Q76" s="181" t="s">
        <v>48</v>
      </c>
      <c r="R76" s="179" t="s">
        <v>48</v>
      </c>
      <c r="S76" s="159" t="s">
        <v>48</v>
      </c>
      <c r="T76" s="234" t="s">
        <v>48</v>
      </c>
      <c r="U76" s="159" t="s">
        <v>48</v>
      </c>
    </row>
    <row r="77" spans="1:21" ht="16.5" x14ac:dyDescent="0.35">
      <c r="A77" s="192" t="s">
        <v>115</v>
      </c>
      <c r="B77" s="193" t="s">
        <v>105</v>
      </c>
      <c r="C77" s="189" t="s">
        <v>238</v>
      </c>
      <c r="D77" s="190" t="s">
        <v>239</v>
      </c>
      <c r="E77" s="194" t="s">
        <v>242</v>
      </c>
      <c r="F77" s="194" t="s">
        <v>242</v>
      </c>
      <c r="G77" s="195" t="s">
        <v>243</v>
      </c>
      <c r="H77" s="196"/>
      <c r="I77" s="196">
        <v>1</v>
      </c>
      <c r="J77" s="197" t="s">
        <v>278</v>
      </c>
      <c r="K77" s="137">
        <v>1</v>
      </c>
      <c r="L77" s="137">
        <v>1</v>
      </c>
      <c r="M77" s="225" t="s">
        <v>47</v>
      </c>
      <c r="N77" s="189" t="s">
        <v>47</v>
      </c>
      <c r="O77" s="190">
        <v>58</v>
      </c>
      <c r="P77" s="159" t="s">
        <v>48</v>
      </c>
      <c r="Q77" s="181" t="s">
        <v>48</v>
      </c>
      <c r="R77" s="179" t="s">
        <v>48</v>
      </c>
      <c r="S77" s="159" t="s">
        <v>48</v>
      </c>
      <c r="T77" s="234" t="s">
        <v>48</v>
      </c>
      <c r="U77" s="159" t="s">
        <v>48</v>
      </c>
    </row>
    <row r="78" spans="1:21" ht="16.5" x14ac:dyDescent="0.35">
      <c r="A78" s="192" t="s">
        <v>115</v>
      </c>
      <c r="B78" s="193" t="s">
        <v>105</v>
      </c>
      <c r="C78" s="189" t="s">
        <v>244</v>
      </c>
      <c r="D78" s="190" t="s">
        <v>239</v>
      </c>
      <c r="E78" s="194" t="s">
        <v>245</v>
      </c>
      <c r="F78" s="194" t="s">
        <v>245</v>
      </c>
      <c r="G78" s="195" t="s">
        <v>246</v>
      </c>
      <c r="H78" s="196"/>
      <c r="I78" s="196">
        <v>1</v>
      </c>
      <c r="J78" s="197" t="s">
        <v>278</v>
      </c>
      <c r="K78" s="137">
        <v>1</v>
      </c>
      <c r="L78" s="137">
        <v>1</v>
      </c>
      <c r="M78" s="225" t="s">
        <v>47</v>
      </c>
      <c r="N78" s="189" t="s">
        <v>47</v>
      </c>
      <c r="O78" s="190">
        <v>52</v>
      </c>
      <c r="P78" s="159" t="s">
        <v>48</v>
      </c>
      <c r="Q78" s="181" t="s">
        <v>48</v>
      </c>
      <c r="R78" s="179" t="s">
        <v>48</v>
      </c>
      <c r="S78" s="159" t="s">
        <v>48</v>
      </c>
      <c r="T78" s="234" t="s">
        <v>48</v>
      </c>
      <c r="U78" s="159" t="s">
        <v>48</v>
      </c>
    </row>
    <row r="79" spans="1:21" ht="16.5" x14ac:dyDescent="0.35">
      <c r="A79" s="192" t="s">
        <v>115</v>
      </c>
      <c r="B79" s="193" t="s">
        <v>105</v>
      </c>
      <c r="C79" s="190" t="s">
        <v>244</v>
      </c>
      <c r="D79" s="190" t="s">
        <v>239</v>
      </c>
      <c r="E79" s="194" t="s">
        <v>247</v>
      </c>
      <c r="F79" s="194" t="s">
        <v>247</v>
      </c>
      <c r="G79" s="195" t="s">
        <v>248</v>
      </c>
      <c r="H79" s="196"/>
      <c r="I79" s="196">
        <v>1</v>
      </c>
      <c r="J79" s="197" t="s">
        <v>278</v>
      </c>
      <c r="K79" s="137">
        <v>0.2</v>
      </c>
      <c r="L79" s="137">
        <v>0.2</v>
      </c>
      <c r="M79" s="225" t="s">
        <v>47</v>
      </c>
      <c r="N79" s="189" t="s">
        <v>47</v>
      </c>
      <c r="O79" s="190">
        <v>40</v>
      </c>
      <c r="P79" s="159" t="s">
        <v>48</v>
      </c>
      <c r="Q79" s="181" t="s">
        <v>48</v>
      </c>
      <c r="R79" s="179" t="s">
        <v>48</v>
      </c>
      <c r="S79" s="159" t="s">
        <v>48</v>
      </c>
      <c r="T79" s="234" t="s">
        <v>48</v>
      </c>
      <c r="U79" s="159" t="s">
        <v>48</v>
      </c>
    </row>
    <row r="80" spans="1:21" ht="16.5" x14ac:dyDescent="0.35">
      <c r="A80" s="192" t="s">
        <v>115</v>
      </c>
      <c r="B80" s="193" t="s">
        <v>105</v>
      </c>
      <c r="C80" s="189" t="s">
        <v>244</v>
      </c>
      <c r="D80" s="190" t="s">
        <v>239</v>
      </c>
      <c r="E80" s="194" t="s">
        <v>249</v>
      </c>
      <c r="F80" s="194" t="s">
        <v>249</v>
      </c>
      <c r="G80" s="195" t="s">
        <v>250</v>
      </c>
      <c r="H80" s="196"/>
      <c r="I80" s="196">
        <v>1</v>
      </c>
      <c r="J80" s="197" t="s">
        <v>278</v>
      </c>
      <c r="K80" s="137">
        <v>0.2</v>
      </c>
      <c r="L80" s="137">
        <v>0.2</v>
      </c>
      <c r="M80" s="225" t="s">
        <v>47</v>
      </c>
      <c r="N80" s="189" t="s">
        <v>47</v>
      </c>
      <c r="O80" s="190">
        <v>38</v>
      </c>
      <c r="P80" s="159" t="s">
        <v>48</v>
      </c>
      <c r="Q80" s="181" t="s">
        <v>48</v>
      </c>
      <c r="R80" s="179" t="s">
        <v>48</v>
      </c>
      <c r="S80" s="159" t="s">
        <v>48</v>
      </c>
      <c r="T80" s="234" t="s">
        <v>48</v>
      </c>
      <c r="U80" s="159" t="s">
        <v>48</v>
      </c>
    </row>
    <row r="81" spans="1:21" ht="16.5" x14ac:dyDescent="0.35">
      <c r="A81" s="192" t="s">
        <v>115</v>
      </c>
      <c r="B81" s="193" t="s">
        <v>105</v>
      </c>
      <c r="C81" s="189" t="s">
        <v>244</v>
      </c>
      <c r="D81" s="190" t="s">
        <v>239</v>
      </c>
      <c r="E81" s="190" t="s">
        <v>251</v>
      </c>
      <c r="F81" s="190" t="s">
        <v>252</v>
      </c>
      <c r="G81" s="193" t="s">
        <v>253</v>
      </c>
      <c r="H81" s="208"/>
      <c r="I81" s="208">
        <v>1</v>
      </c>
      <c r="J81" s="197" t="s">
        <v>278</v>
      </c>
      <c r="K81" s="137">
        <v>0.15</v>
      </c>
      <c r="L81" s="137">
        <v>0.15</v>
      </c>
      <c r="M81" s="225" t="s">
        <v>47</v>
      </c>
      <c r="N81" s="189" t="s">
        <v>47</v>
      </c>
      <c r="O81" s="190">
        <v>39</v>
      </c>
      <c r="P81" s="159" t="s">
        <v>48</v>
      </c>
      <c r="Q81" s="181" t="s">
        <v>48</v>
      </c>
      <c r="R81" s="179" t="s">
        <v>48</v>
      </c>
      <c r="S81" s="159" t="s">
        <v>48</v>
      </c>
      <c r="T81" s="234" t="s">
        <v>48</v>
      </c>
      <c r="U81" s="159" t="s">
        <v>48</v>
      </c>
    </row>
    <row r="82" spans="1:21" ht="16.5" x14ac:dyDescent="0.35">
      <c r="A82" s="192" t="s">
        <v>115</v>
      </c>
      <c r="B82" s="193" t="s">
        <v>105</v>
      </c>
      <c r="C82" s="189" t="s">
        <v>244</v>
      </c>
      <c r="D82" s="190" t="s">
        <v>239</v>
      </c>
      <c r="E82" s="190" t="s">
        <v>254</v>
      </c>
      <c r="F82" s="190" t="s">
        <v>254</v>
      </c>
      <c r="G82" s="193" t="s">
        <v>255</v>
      </c>
      <c r="H82" s="208"/>
      <c r="I82" s="208">
        <v>1</v>
      </c>
      <c r="J82" s="197" t="s">
        <v>278</v>
      </c>
      <c r="K82" s="137">
        <v>0.15</v>
      </c>
      <c r="L82" s="137">
        <v>0.15</v>
      </c>
      <c r="M82" s="225" t="s">
        <v>47</v>
      </c>
      <c r="N82" s="189" t="s">
        <v>47</v>
      </c>
      <c r="O82" s="190">
        <v>37</v>
      </c>
      <c r="P82" s="159" t="s">
        <v>48</v>
      </c>
      <c r="Q82" s="181" t="s">
        <v>48</v>
      </c>
      <c r="R82" s="179" t="s">
        <v>48</v>
      </c>
      <c r="S82" s="159" t="s">
        <v>48</v>
      </c>
      <c r="T82" s="234" t="s">
        <v>48</v>
      </c>
      <c r="U82" s="159" t="s">
        <v>48</v>
      </c>
    </row>
    <row r="83" spans="1:21" ht="16.5" x14ac:dyDescent="0.35">
      <c r="A83" s="192" t="s">
        <v>115</v>
      </c>
      <c r="B83" s="193" t="s">
        <v>105</v>
      </c>
      <c r="C83" s="189" t="s">
        <v>244</v>
      </c>
      <c r="D83" s="190" t="s">
        <v>239</v>
      </c>
      <c r="E83" s="190" t="s">
        <v>256</v>
      </c>
      <c r="F83" s="190" t="s">
        <v>256</v>
      </c>
      <c r="G83" s="193" t="s">
        <v>257</v>
      </c>
      <c r="H83" s="208"/>
      <c r="I83" s="208">
        <v>1</v>
      </c>
      <c r="J83" s="197" t="s">
        <v>278</v>
      </c>
      <c r="K83" s="137">
        <v>0.15</v>
      </c>
      <c r="L83" s="137">
        <v>0.15</v>
      </c>
      <c r="M83" s="225" t="s">
        <v>47</v>
      </c>
      <c r="N83" s="189" t="s">
        <v>47</v>
      </c>
      <c r="O83" s="190">
        <v>36</v>
      </c>
      <c r="P83" s="159" t="s">
        <v>48</v>
      </c>
      <c r="Q83" s="181" t="s">
        <v>48</v>
      </c>
      <c r="R83" s="179" t="s">
        <v>48</v>
      </c>
      <c r="S83" s="159" t="s">
        <v>48</v>
      </c>
      <c r="T83" s="234" t="s">
        <v>48</v>
      </c>
      <c r="U83" s="159" t="s">
        <v>48</v>
      </c>
    </row>
    <row r="84" spans="1:21" ht="16.5" x14ac:dyDescent="0.35">
      <c r="A84" s="192" t="s">
        <v>115</v>
      </c>
      <c r="B84" s="193" t="s">
        <v>105</v>
      </c>
      <c r="C84" s="189" t="s">
        <v>244</v>
      </c>
      <c r="D84" s="190" t="s">
        <v>239</v>
      </c>
      <c r="E84" s="190" t="s">
        <v>258</v>
      </c>
      <c r="F84" s="190" t="s">
        <v>258</v>
      </c>
      <c r="G84" s="207" t="s">
        <v>259</v>
      </c>
      <c r="H84" s="208"/>
      <c r="I84" s="208">
        <v>1</v>
      </c>
      <c r="J84" s="197" t="s">
        <v>278</v>
      </c>
      <c r="K84" s="137">
        <v>0.15</v>
      </c>
      <c r="L84" s="137">
        <v>0.15</v>
      </c>
      <c r="M84" s="225" t="s">
        <v>47</v>
      </c>
      <c r="N84" s="189" t="s">
        <v>47</v>
      </c>
      <c r="O84" s="190">
        <v>53</v>
      </c>
      <c r="P84" s="159" t="s">
        <v>48</v>
      </c>
      <c r="Q84" s="181" t="s">
        <v>48</v>
      </c>
      <c r="R84" s="179" t="s">
        <v>48</v>
      </c>
      <c r="S84" s="159" t="s">
        <v>48</v>
      </c>
      <c r="T84" s="234" t="s">
        <v>48</v>
      </c>
      <c r="U84" s="159" t="s">
        <v>48</v>
      </c>
    </row>
    <row r="85" spans="1:21" ht="16.5" x14ac:dyDescent="0.35">
      <c r="A85" s="192" t="s">
        <v>115</v>
      </c>
      <c r="B85" s="193" t="s">
        <v>105</v>
      </c>
      <c r="C85" s="189" t="s">
        <v>244</v>
      </c>
      <c r="D85" s="190" t="s">
        <v>116</v>
      </c>
      <c r="E85" s="190" t="s">
        <v>637</v>
      </c>
      <c r="F85" s="190" t="s">
        <v>623</v>
      </c>
      <c r="G85" s="207" t="s">
        <v>863</v>
      </c>
      <c r="H85" s="208"/>
      <c r="I85" s="208">
        <v>1</v>
      </c>
      <c r="J85" s="197" t="s">
        <v>278</v>
      </c>
      <c r="K85" s="137">
        <v>0.15</v>
      </c>
      <c r="L85" s="137">
        <v>0.15</v>
      </c>
      <c r="M85" s="225" t="s">
        <v>47</v>
      </c>
      <c r="N85" s="189" t="s">
        <v>47</v>
      </c>
      <c r="O85" s="190" t="s">
        <v>864</v>
      </c>
      <c r="P85" s="159" t="s">
        <v>48</v>
      </c>
      <c r="Q85" s="181" t="s">
        <v>48</v>
      </c>
      <c r="R85" s="179" t="s">
        <v>48</v>
      </c>
      <c r="S85" s="159" t="s">
        <v>48</v>
      </c>
      <c r="T85" s="234" t="s">
        <v>48</v>
      </c>
      <c r="U85" s="159" t="s">
        <v>48</v>
      </c>
    </row>
    <row r="86" spans="1:21" ht="16.5" x14ac:dyDescent="0.35">
      <c r="A86" s="192" t="s">
        <v>115</v>
      </c>
      <c r="B86" s="193" t="s">
        <v>105</v>
      </c>
      <c r="C86" s="189" t="s">
        <v>244</v>
      </c>
      <c r="D86" s="190" t="s">
        <v>116</v>
      </c>
      <c r="E86" s="190" t="s">
        <v>638</v>
      </c>
      <c r="F86" s="190" t="s">
        <v>624</v>
      </c>
      <c r="G86" s="207" t="s">
        <v>625</v>
      </c>
      <c r="H86" s="208"/>
      <c r="I86" s="208">
        <v>1</v>
      </c>
      <c r="J86" s="197" t="s">
        <v>278</v>
      </c>
      <c r="K86" s="137">
        <v>0.15</v>
      </c>
      <c r="L86" s="137">
        <v>0.15</v>
      </c>
      <c r="M86" s="225" t="s">
        <v>47</v>
      </c>
      <c r="N86" s="189" t="s">
        <v>47</v>
      </c>
      <c r="O86" s="190" t="s">
        <v>865</v>
      </c>
      <c r="P86" s="159" t="s">
        <v>48</v>
      </c>
      <c r="Q86" s="181" t="s">
        <v>48</v>
      </c>
      <c r="R86" s="179" t="s">
        <v>48</v>
      </c>
      <c r="S86" s="159" t="s">
        <v>48</v>
      </c>
      <c r="T86" s="234" t="s">
        <v>48</v>
      </c>
      <c r="U86" s="159" t="s">
        <v>48</v>
      </c>
    </row>
    <row r="87" spans="1:21" ht="16.5" x14ac:dyDescent="0.35">
      <c r="A87" s="192" t="s">
        <v>537</v>
      </c>
      <c r="B87" s="193" t="s">
        <v>537</v>
      </c>
      <c r="C87" s="189" t="s">
        <v>50</v>
      </c>
      <c r="D87" s="190" t="s">
        <v>612</v>
      </c>
      <c r="E87" s="190" t="s">
        <v>639</v>
      </c>
      <c r="F87" s="190" t="s">
        <v>626</v>
      </c>
      <c r="G87" s="207" t="s">
        <v>627</v>
      </c>
      <c r="H87" s="208"/>
      <c r="I87" s="208">
        <v>1</v>
      </c>
      <c r="J87" s="197" t="s">
        <v>628</v>
      </c>
      <c r="K87" s="137">
        <v>1</v>
      </c>
      <c r="L87" s="137">
        <v>1</v>
      </c>
      <c r="M87" s="189" t="s">
        <v>629</v>
      </c>
      <c r="N87" s="189" t="s">
        <v>47</v>
      </c>
      <c r="O87" s="190">
        <v>52</v>
      </c>
      <c r="P87" s="159" t="s">
        <v>48</v>
      </c>
      <c r="Q87" s="181" t="s">
        <v>48</v>
      </c>
      <c r="R87" s="179" t="s">
        <v>48</v>
      </c>
      <c r="S87" s="159" t="s">
        <v>48</v>
      </c>
      <c r="T87" s="234" t="s">
        <v>48</v>
      </c>
      <c r="U87" s="159" t="s">
        <v>48</v>
      </c>
    </row>
    <row r="88" spans="1:21" ht="16.5" x14ac:dyDescent="0.35">
      <c r="A88" s="192" t="s">
        <v>115</v>
      </c>
      <c r="B88" s="193" t="s">
        <v>105</v>
      </c>
      <c r="C88" s="189" t="s">
        <v>238</v>
      </c>
      <c r="D88" s="190" t="s">
        <v>239</v>
      </c>
      <c r="E88" s="189" t="s">
        <v>260</v>
      </c>
      <c r="F88" s="189" t="s">
        <v>260</v>
      </c>
      <c r="G88" s="207" t="s">
        <v>261</v>
      </c>
      <c r="H88" s="208"/>
      <c r="I88" s="208">
        <v>1</v>
      </c>
      <c r="J88" s="197" t="s">
        <v>278</v>
      </c>
      <c r="K88" s="137">
        <v>1</v>
      </c>
      <c r="L88" s="137">
        <v>1</v>
      </c>
      <c r="M88" s="225" t="s">
        <v>47</v>
      </c>
      <c r="N88" s="189" t="s">
        <v>47</v>
      </c>
      <c r="O88" s="201">
        <v>64</v>
      </c>
      <c r="P88" s="159" t="s">
        <v>48</v>
      </c>
      <c r="Q88" s="181" t="s">
        <v>48</v>
      </c>
      <c r="R88" s="179" t="s">
        <v>48</v>
      </c>
      <c r="S88" s="159" t="s">
        <v>48</v>
      </c>
      <c r="T88" s="234" t="s">
        <v>48</v>
      </c>
      <c r="U88" s="159" t="s">
        <v>48</v>
      </c>
    </row>
    <row r="89" spans="1:21" ht="16.5" x14ac:dyDescent="0.35">
      <c r="A89" s="192" t="s">
        <v>115</v>
      </c>
      <c r="B89" s="193" t="s">
        <v>105</v>
      </c>
      <c r="C89" s="189" t="s">
        <v>238</v>
      </c>
      <c r="D89" s="190" t="s">
        <v>239</v>
      </c>
      <c r="E89" s="190" t="s">
        <v>262</v>
      </c>
      <c r="F89" s="190" t="s">
        <v>262</v>
      </c>
      <c r="G89" s="207" t="s">
        <v>263</v>
      </c>
      <c r="H89" s="208"/>
      <c r="I89" s="208">
        <v>1</v>
      </c>
      <c r="J89" s="197" t="s">
        <v>278</v>
      </c>
      <c r="K89" s="137">
        <v>1</v>
      </c>
      <c r="L89" s="137">
        <v>1</v>
      </c>
      <c r="M89" s="225" t="s">
        <v>47</v>
      </c>
      <c r="N89" s="189" t="s">
        <v>47</v>
      </c>
      <c r="O89" s="201">
        <v>42</v>
      </c>
      <c r="P89" s="159" t="s">
        <v>48</v>
      </c>
      <c r="Q89" s="181" t="s">
        <v>48</v>
      </c>
      <c r="R89" s="179" t="s">
        <v>48</v>
      </c>
      <c r="S89" s="159" t="s">
        <v>48</v>
      </c>
      <c r="T89" s="234" t="s">
        <v>48</v>
      </c>
      <c r="U89" s="159" t="s">
        <v>48</v>
      </c>
    </row>
    <row r="90" spans="1:21" ht="16.5" x14ac:dyDescent="0.35">
      <c r="A90" s="192" t="s">
        <v>115</v>
      </c>
      <c r="B90" s="193" t="s">
        <v>105</v>
      </c>
      <c r="C90" s="189" t="s">
        <v>238</v>
      </c>
      <c r="D90" s="190" t="s">
        <v>239</v>
      </c>
      <c r="E90" s="190" t="s">
        <v>264</v>
      </c>
      <c r="F90" s="190" t="s">
        <v>264</v>
      </c>
      <c r="G90" s="207" t="s">
        <v>265</v>
      </c>
      <c r="H90" s="208"/>
      <c r="I90" s="208">
        <v>1</v>
      </c>
      <c r="J90" s="197" t="s">
        <v>278</v>
      </c>
      <c r="K90" s="137">
        <v>0.15</v>
      </c>
      <c r="L90" s="137">
        <v>0.15</v>
      </c>
      <c r="M90" s="189" t="s">
        <v>47</v>
      </c>
      <c r="N90" s="189" t="s">
        <v>47</v>
      </c>
      <c r="O90" s="201">
        <v>65</v>
      </c>
      <c r="P90" s="159" t="s">
        <v>48</v>
      </c>
      <c r="Q90" s="181" t="s">
        <v>48</v>
      </c>
      <c r="R90" s="179" t="s">
        <v>48</v>
      </c>
      <c r="S90" s="159" t="s">
        <v>48</v>
      </c>
      <c r="T90" s="234" t="s">
        <v>48</v>
      </c>
      <c r="U90" s="159" t="s">
        <v>48</v>
      </c>
    </row>
    <row r="91" spans="1:21" ht="16.5" x14ac:dyDescent="0.35">
      <c r="A91" s="192" t="s">
        <v>115</v>
      </c>
      <c r="B91" s="193" t="s">
        <v>105</v>
      </c>
      <c r="C91" s="189" t="s">
        <v>238</v>
      </c>
      <c r="D91" s="190" t="s">
        <v>239</v>
      </c>
      <c r="E91" s="190" t="s">
        <v>266</v>
      </c>
      <c r="F91" s="190" t="s">
        <v>266</v>
      </c>
      <c r="G91" s="207" t="s">
        <v>267</v>
      </c>
      <c r="H91" s="208"/>
      <c r="I91" s="208">
        <v>1</v>
      </c>
      <c r="J91" s="197" t="s">
        <v>278</v>
      </c>
      <c r="K91" s="137">
        <v>1</v>
      </c>
      <c r="L91" s="137">
        <v>1</v>
      </c>
      <c r="M91" s="225" t="s">
        <v>47</v>
      </c>
      <c r="N91" s="189" t="s">
        <v>44</v>
      </c>
      <c r="O91" s="190" t="s">
        <v>865</v>
      </c>
      <c r="P91" s="159" t="s">
        <v>48</v>
      </c>
      <c r="Q91" s="181" t="s">
        <v>48</v>
      </c>
      <c r="R91" s="179" t="s">
        <v>48</v>
      </c>
      <c r="S91" s="159" t="s">
        <v>48</v>
      </c>
      <c r="T91" s="234" t="s">
        <v>48</v>
      </c>
      <c r="U91" s="159" t="s">
        <v>48</v>
      </c>
    </row>
    <row r="92" spans="1:21" ht="16.5" x14ac:dyDescent="0.35">
      <c r="A92" s="192" t="s">
        <v>115</v>
      </c>
      <c r="B92" s="193" t="s">
        <v>105</v>
      </c>
      <c r="C92" s="189" t="s">
        <v>238</v>
      </c>
      <c r="D92" s="190" t="s">
        <v>239</v>
      </c>
      <c r="E92" s="190" t="s">
        <v>268</v>
      </c>
      <c r="F92" s="190" t="s">
        <v>268</v>
      </c>
      <c r="G92" s="207" t="s">
        <v>269</v>
      </c>
      <c r="H92" s="208"/>
      <c r="I92" s="208">
        <v>1</v>
      </c>
      <c r="J92" s="197" t="s">
        <v>278</v>
      </c>
      <c r="K92" s="137">
        <v>1</v>
      </c>
      <c r="L92" s="137">
        <v>1</v>
      </c>
      <c r="M92" s="225" t="s">
        <v>47</v>
      </c>
      <c r="N92" s="189" t="s">
        <v>47</v>
      </c>
      <c r="O92" s="201">
        <v>35</v>
      </c>
      <c r="P92" s="159" t="s">
        <v>48</v>
      </c>
      <c r="Q92" s="181" t="s">
        <v>48</v>
      </c>
      <c r="R92" s="179" t="s">
        <v>48</v>
      </c>
      <c r="S92" s="159" t="s">
        <v>48</v>
      </c>
      <c r="T92" s="234" t="s">
        <v>48</v>
      </c>
      <c r="U92" s="159" t="s">
        <v>48</v>
      </c>
    </row>
    <row r="93" spans="1:21" ht="16.5" x14ac:dyDescent="0.35">
      <c r="A93" s="192" t="s">
        <v>115</v>
      </c>
      <c r="B93" s="210" t="s">
        <v>105</v>
      </c>
      <c r="C93" s="211" t="s">
        <v>238</v>
      </c>
      <c r="D93" s="212" t="s">
        <v>239</v>
      </c>
      <c r="E93" s="212">
        <v>11014905081</v>
      </c>
      <c r="F93" s="212">
        <v>11014905081</v>
      </c>
      <c r="G93" s="213" t="s">
        <v>270</v>
      </c>
      <c r="H93" s="214"/>
      <c r="I93" s="214">
        <v>1</v>
      </c>
      <c r="J93" s="215" t="s">
        <v>278</v>
      </c>
      <c r="K93" s="156">
        <v>1</v>
      </c>
      <c r="L93" s="156">
        <v>1</v>
      </c>
      <c r="M93" s="211" t="s">
        <v>47</v>
      </c>
      <c r="N93" s="189" t="s">
        <v>44</v>
      </c>
      <c r="O93" s="190" t="s">
        <v>865</v>
      </c>
      <c r="P93" s="159" t="s">
        <v>48</v>
      </c>
      <c r="Q93" s="181" t="s">
        <v>48</v>
      </c>
      <c r="R93" s="179" t="s">
        <v>48</v>
      </c>
      <c r="S93" s="159" t="s">
        <v>48</v>
      </c>
      <c r="T93" s="234" t="s">
        <v>48</v>
      </c>
      <c r="U93" s="159" t="s">
        <v>48</v>
      </c>
    </row>
    <row r="94" spans="1:21" ht="16.5" x14ac:dyDescent="0.35">
      <c r="A94" s="192" t="s">
        <v>552</v>
      </c>
      <c r="B94" s="193" t="s">
        <v>105</v>
      </c>
      <c r="C94" s="189" t="s">
        <v>273</v>
      </c>
      <c r="D94" s="190" t="s">
        <v>239</v>
      </c>
      <c r="E94" s="190">
        <v>54014449001</v>
      </c>
      <c r="F94" s="190">
        <v>54014449001</v>
      </c>
      <c r="G94" s="208" t="s">
        <v>274</v>
      </c>
      <c r="H94" s="208"/>
      <c r="I94" s="208">
        <v>2</v>
      </c>
      <c r="J94" s="197" t="s">
        <v>278</v>
      </c>
      <c r="K94" s="137">
        <v>0</v>
      </c>
      <c r="L94" s="137">
        <v>0.2</v>
      </c>
      <c r="M94" s="225" t="s">
        <v>47</v>
      </c>
      <c r="N94" s="189" t="s">
        <v>47</v>
      </c>
      <c r="O94" s="190" t="s">
        <v>865</v>
      </c>
      <c r="P94" s="159" t="s">
        <v>48</v>
      </c>
      <c r="Q94" s="181" t="s">
        <v>48</v>
      </c>
      <c r="R94" s="179"/>
      <c r="S94" s="159"/>
      <c r="T94" s="234"/>
      <c r="U94" s="159"/>
    </row>
    <row r="95" spans="1:21" ht="16.5" x14ac:dyDescent="0.35">
      <c r="A95" s="192" t="s">
        <v>631</v>
      </c>
      <c r="B95" s="193" t="s">
        <v>105</v>
      </c>
      <c r="C95" s="189" t="s">
        <v>273</v>
      </c>
      <c r="D95" s="190" t="s">
        <v>116</v>
      </c>
      <c r="E95" s="190" t="s">
        <v>710</v>
      </c>
      <c r="F95" s="190" t="s">
        <v>711</v>
      </c>
      <c r="G95" s="208" t="s">
        <v>632</v>
      </c>
      <c r="H95" s="208"/>
      <c r="I95" s="208">
        <v>2</v>
      </c>
      <c r="J95" s="197" t="s">
        <v>633</v>
      </c>
      <c r="K95" s="137">
        <v>0.2</v>
      </c>
      <c r="L95" s="137">
        <v>0.2</v>
      </c>
      <c r="M95" s="189" t="s">
        <v>634</v>
      </c>
      <c r="N95" s="189" t="s">
        <v>47</v>
      </c>
      <c r="O95" s="190" t="s">
        <v>865</v>
      </c>
      <c r="P95" s="159"/>
      <c r="Q95" s="159"/>
      <c r="R95" s="159"/>
      <c r="S95" s="159"/>
      <c r="T95" s="159"/>
      <c r="U95" s="159" t="s">
        <v>48</v>
      </c>
    </row>
    <row r="96" spans="1:21" ht="16.5" x14ac:dyDescent="0.35">
      <c r="A96" s="192" t="s">
        <v>115</v>
      </c>
      <c r="B96" s="193" t="s">
        <v>105</v>
      </c>
      <c r="C96" s="189" t="s">
        <v>275</v>
      </c>
      <c r="D96" s="190" t="s">
        <v>239</v>
      </c>
      <c r="E96" s="194">
        <v>54014485001</v>
      </c>
      <c r="F96" s="194">
        <v>54014485001</v>
      </c>
      <c r="G96" s="196" t="s">
        <v>469</v>
      </c>
      <c r="H96" s="196"/>
      <c r="I96" s="196">
        <v>1</v>
      </c>
      <c r="J96" s="197" t="s">
        <v>278</v>
      </c>
      <c r="K96" s="137">
        <v>0.1</v>
      </c>
      <c r="L96" s="137">
        <v>0.2</v>
      </c>
      <c r="M96" s="225" t="s">
        <v>47</v>
      </c>
      <c r="N96" s="189" t="s">
        <v>47</v>
      </c>
      <c r="O96" s="190" t="s">
        <v>865</v>
      </c>
      <c r="P96" s="159" t="s">
        <v>48</v>
      </c>
      <c r="Q96" s="181" t="s">
        <v>48</v>
      </c>
      <c r="R96" s="179" t="s">
        <v>48</v>
      </c>
      <c r="S96" s="159" t="s">
        <v>48</v>
      </c>
      <c r="T96" s="159" t="s">
        <v>48</v>
      </c>
      <c r="U96" s="159" t="s">
        <v>48</v>
      </c>
    </row>
    <row r="97" spans="1:21" ht="16.5" x14ac:dyDescent="0.25">
      <c r="A97" s="192" t="s">
        <v>115</v>
      </c>
      <c r="B97" s="193" t="s">
        <v>105</v>
      </c>
      <c r="C97" s="189" t="s">
        <v>271</v>
      </c>
      <c r="D97" s="190" t="s">
        <v>272</v>
      </c>
      <c r="E97" s="194" t="s">
        <v>356</v>
      </c>
      <c r="F97" s="194" t="s">
        <v>356</v>
      </c>
      <c r="G97" s="196" t="s">
        <v>358</v>
      </c>
      <c r="H97" s="216"/>
      <c r="I97" s="200">
        <v>1</v>
      </c>
      <c r="J97" s="200" t="s">
        <v>360</v>
      </c>
      <c r="K97" s="157">
        <v>1</v>
      </c>
      <c r="L97" s="157">
        <v>1</v>
      </c>
      <c r="M97" s="225" t="s">
        <v>47</v>
      </c>
      <c r="N97" s="189" t="s">
        <v>47</v>
      </c>
      <c r="O97" s="190" t="s">
        <v>865</v>
      </c>
      <c r="P97" s="159" t="s">
        <v>48</v>
      </c>
      <c r="Q97" s="181" t="s">
        <v>48</v>
      </c>
      <c r="R97" s="179" t="s">
        <v>48</v>
      </c>
      <c r="S97" s="159" t="s">
        <v>48</v>
      </c>
      <c r="T97" s="159" t="s">
        <v>48</v>
      </c>
      <c r="U97" s="159" t="s">
        <v>48</v>
      </c>
    </row>
    <row r="98" spans="1:21" ht="16.5" x14ac:dyDescent="0.25">
      <c r="A98" s="192" t="s">
        <v>115</v>
      </c>
      <c r="B98" s="193" t="s">
        <v>105</v>
      </c>
      <c r="C98" s="189" t="s">
        <v>271</v>
      </c>
      <c r="D98" s="190" t="s">
        <v>272</v>
      </c>
      <c r="E98" s="194" t="s">
        <v>357</v>
      </c>
      <c r="F98" s="194" t="s">
        <v>357</v>
      </c>
      <c r="G98" s="196" t="s">
        <v>359</v>
      </c>
      <c r="H98" s="217"/>
      <c r="I98" s="198">
        <v>1</v>
      </c>
      <c r="J98" s="198" t="s">
        <v>360</v>
      </c>
      <c r="K98" s="158">
        <v>1</v>
      </c>
      <c r="L98" s="158">
        <v>1</v>
      </c>
      <c r="M98" s="225" t="s">
        <v>47</v>
      </c>
      <c r="N98" s="189" t="s">
        <v>47</v>
      </c>
      <c r="O98" s="190">
        <v>30</v>
      </c>
      <c r="P98" s="159" t="s">
        <v>48</v>
      </c>
      <c r="Q98" s="181" t="s">
        <v>48</v>
      </c>
      <c r="R98" s="179" t="s">
        <v>48</v>
      </c>
      <c r="S98" s="159" t="s">
        <v>48</v>
      </c>
      <c r="T98" s="159" t="s">
        <v>48</v>
      </c>
      <c r="U98" s="159" t="s">
        <v>48</v>
      </c>
    </row>
    <row r="99" spans="1:21" ht="16.5" x14ac:dyDescent="0.25">
      <c r="A99" s="192" t="s">
        <v>115</v>
      </c>
      <c r="B99" s="193" t="s">
        <v>105</v>
      </c>
      <c r="C99" s="189" t="s">
        <v>233</v>
      </c>
      <c r="D99" s="190" t="s">
        <v>107</v>
      </c>
      <c r="E99" s="194" t="s">
        <v>407</v>
      </c>
      <c r="F99" s="194" t="s">
        <v>399</v>
      </c>
      <c r="G99" s="196" t="s">
        <v>400</v>
      </c>
      <c r="H99" s="217"/>
      <c r="I99" s="198">
        <v>1</v>
      </c>
      <c r="J99" s="198" t="s">
        <v>394</v>
      </c>
      <c r="K99" s="158">
        <v>1</v>
      </c>
      <c r="L99" s="158">
        <v>1</v>
      </c>
      <c r="M99" s="225" t="s">
        <v>401</v>
      </c>
      <c r="N99" s="189" t="s">
        <v>47</v>
      </c>
      <c r="O99" s="190" t="s">
        <v>865</v>
      </c>
      <c r="P99" s="160" t="s">
        <v>48</v>
      </c>
      <c r="Q99" s="181" t="s">
        <v>48</v>
      </c>
      <c r="R99" s="179" t="s">
        <v>48</v>
      </c>
      <c r="S99" s="159" t="s">
        <v>48</v>
      </c>
      <c r="T99" s="159" t="s">
        <v>48</v>
      </c>
      <c r="U99" s="159" t="s">
        <v>48</v>
      </c>
    </row>
    <row r="100" spans="1:21" s="108" customFormat="1" ht="16.5" x14ac:dyDescent="0.25">
      <c r="A100" s="192" t="s">
        <v>115</v>
      </c>
      <c r="B100" s="193" t="s">
        <v>105</v>
      </c>
      <c r="C100" s="189" t="s">
        <v>438</v>
      </c>
      <c r="D100" s="190" t="s">
        <v>430</v>
      </c>
      <c r="E100" s="190" t="s">
        <v>483</v>
      </c>
      <c r="F100" s="190" t="s">
        <v>311</v>
      </c>
      <c r="G100" s="218" t="s">
        <v>320</v>
      </c>
      <c r="H100" s="216"/>
      <c r="I100" s="200">
        <v>1</v>
      </c>
      <c r="J100" s="200" t="s">
        <v>439</v>
      </c>
      <c r="K100" s="157">
        <v>0.15</v>
      </c>
      <c r="L100" s="157">
        <v>0.15</v>
      </c>
      <c r="M100" s="189" t="s">
        <v>440</v>
      </c>
      <c r="N100" s="189" t="s">
        <v>47</v>
      </c>
      <c r="O100" s="190" t="s">
        <v>865</v>
      </c>
      <c r="P100" s="160" t="s">
        <v>48</v>
      </c>
      <c r="Q100" s="181" t="s">
        <v>48</v>
      </c>
      <c r="R100" s="179" t="s">
        <v>48</v>
      </c>
      <c r="S100" s="159" t="s">
        <v>48</v>
      </c>
      <c r="T100" s="159" t="s">
        <v>48</v>
      </c>
      <c r="U100" s="159" t="s">
        <v>48</v>
      </c>
    </row>
    <row r="101" spans="1:21" s="108" customFormat="1" ht="16.5" x14ac:dyDescent="0.25">
      <c r="A101" s="192" t="s">
        <v>115</v>
      </c>
      <c r="B101" s="193" t="s">
        <v>105</v>
      </c>
      <c r="C101" s="189" t="s">
        <v>233</v>
      </c>
      <c r="D101" s="190" t="s">
        <v>443</v>
      </c>
      <c r="E101" s="190" t="s">
        <v>484</v>
      </c>
      <c r="F101" s="190" t="s">
        <v>441</v>
      </c>
      <c r="G101" s="218" t="s">
        <v>442</v>
      </c>
      <c r="H101" s="216"/>
      <c r="I101" s="200">
        <v>1</v>
      </c>
      <c r="J101" s="200" t="s">
        <v>444</v>
      </c>
      <c r="K101" s="157">
        <v>1</v>
      </c>
      <c r="L101" s="157">
        <v>1</v>
      </c>
      <c r="M101" s="189" t="s">
        <v>440</v>
      </c>
      <c r="N101" s="189" t="s">
        <v>47</v>
      </c>
      <c r="O101" s="190" t="s">
        <v>865</v>
      </c>
      <c r="P101" s="160" t="s">
        <v>48</v>
      </c>
      <c r="Q101" s="181" t="s">
        <v>48</v>
      </c>
      <c r="R101" s="179" t="s">
        <v>48</v>
      </c>
      <c r="S101" s="159" t="s">
        <v>48</v>
      </c>
      <c r="T101" s="159" t="s">
        <v>48</v>
      </c>
      <c r="U101" s="159" t="s">
        <v>48</v>
      </c>
    </row>
    <row r="102" spans="1:21" s="108" customFormat="1" ht="16.5" x14ac:dyDescent="0.25">
      <c r="A102" s="207" t="s">
        <v>105</v>
      </c>
      <c r="B102" s="193" t="s">
        <v>105</v>
      </c>
      <c r="C102" s="189" t="s">
        <v>218</v>
      </c>
      <c r="D102" s="190" t="s">
        <v>107</v>
      </c>
      <c r="E102" s="190" t="s">
        <v>754</v>
      </c>
      <c r="F102" s="190" t="s">
        <v>670</v>
      </c>
      <c r="G102" s="218" t="s">
        <v>671</v>
      </c>
      <c r="H102" s="208"/>
      <c r="I102" s="189">
        <v>2</v>
      </c>
      <c r="J102" s="189" t="s">
        <v>672</v>
      </c>
      <c r="K102" s="157">
        <v>2</v>
      </c>
      <c r="L102" s="157">
        <v>2</v>
      </c>
      <c r="M102" s="189" t="s">
        <v>673</v>
      </c>
      <c r="N102" s="189" t="s">
        <v>47</v>
      </c>
      <c r="O102" s="190" t="s">
        <v>865</v>
      </c>
      <c r="P102" s="189" t="s">
        <v>48</v>
      </c>
      <c r="Q102" s="181" t="s">
        <v>48</v>
      </c>
      <c r="R102" s="179" t="s">
        <v>48</v>
      </c>
      <c r="S102" s="191" t="s">
        <v>48</v>
      </c>
      <c r="T102" s="159" t="s">
        <v>48</v>
      </c>
      <c r="U102" s="191" t="s">
        <v>48</v>
      </c>
    </row>
    <row r="103" spans="1:21" s="108" customFormat="1" ht="16.5" x14ac:dyDescent="0.25">
      <c r="A103" s="192" t="s">
        <v>105</v>
      </c>
      <c r="B103" s="193" t="s">
        <v>105</v>
      </c>
      <c r="C103" s="189" t="s">
        <v>202</v>
      </c>
      <c r="D103" s="190" t="s">
        <v>107</v>
      </c>
      <c r="E103" s="190" t="s">
        <v>755</v>
      </c>
      <c r="F103" s="190" t="s">
        <v>674</v>
      </c>
      <c r="G103" s="218" t="s">
        <v>675</v>
      </c>
      <c r="H103" s="208"/>
      <c r="I103" s="189">
        <v>2</v>
      </c>
      <c r="J103" s="189" t="s">
        <v>676</v>
      </c>
      <c r="K103" s="157">
        <v>2</v>
      </c>
      <c r="L103" s="157">
        <v>2</v>
      </c>
      <c r="M103" s="189" t="s">
        <v>688</v>
      </c>
      <c r="N103" s="189" t="s">
        <v>47</v>
      </c>
      <c r="O103" s="190" t="s">
        <v>865</v>
      </c>
      <c r="P103" s="189" t="s">
        <v>48</v>
      </c>
      <c r="Q103" s="181" t="s">
        <v>48</v>
      </c>
      <c r="R103" s="179" t="s">
        <v>48</v>
      </c>
      <c r="S103" s="191" t="s">
        <v>48</v>
      </c>
      <c r="T103" s="159" t="s">
        <v>48</v>
      </c>
      <c r="U103" s="191" t="s">
        <v>48</v>
      </c>
    </row>
    <row r="104" spans="1:21" s="108" customFormat="1" ht="16.5" x14ac:dyDescent="0.25">
      <c r="A104" s="207" t="s">
        <v>685</v>
      </c>
      <c r="B104" s="193" t="s">
        <v>684</v>
      </c>
      <c r="C104" s="189" t="s">
        <v>683</v>
      </c>
      <c r="D104" s="190" t="s">
        <v>682</v>
      </c>
      <c r="E104" s="190" t="s">
        <v>756</v>
      </c>
      <c r="F104" s="190" t="s">
        <v>681</v>
      </c>
      <c r="G104" s="218" t="s">
        <v>686</v>
      </c>
      <c r="H104" s="208"/>
      <c r="I104" s="189">
        <v>2</v>
      </c>
      <c r="J104" s="189" t="s">
        <v>679</v>
      </c>
      <c r="K104" s="157">
        <v>0.25</v>
      </c>
      <c r="L104" s="157">
        <v>0.8</v>
      </c>
      <c r="M104" s="189" t="s">
        <v>687</v>
      </c>
      <c r="N104" s="189" t="s">
        <v>47</v>
      </c>
      <c r="O104" s="190" t="s">
        <v>865</v>
      </c>
      <c r="P104" s="189" t="s">
        <v>48</v>
      </c>
      <c r="Q104" s="181" t="s">
        <v>48</v>
      </c>
      <c r="R104" s="179" t="s">
        <v>48</v>
      </c>
      <c r="S104" s="191" t="s">
        <v>48</v>
      </c>
      <c r="T104" s="159" t="s">
        <v>48</v>
      </c>
      <c r="U104" s="191" t="s">
        <v>48</v>
      </c>
    </row>
    <row r="105" spans="1:21" s="108" customFormat="1" ht="16.5" x14ac:dyDescent="0.25">
      <c r="A105" s="192" t="s">
        <v>115</v>
      </c>
      <c r="B105" s="219" t="s">
        <v>410</v>
      </c>
      <c r="C105" s="219" t="s">
        <v>50</v>
      </c>
      <c r="D105" s="220" t="s">
        <v>386</v>
      </c>
      <c r="E105" s="220" t="s">
        <v>868</v>
      </c>
      <c r="F105" s="220" t="s">
        <v>364</v>
      </c>
      <c r="G105" s="219" t="s">
        <v>371</v>
      </c>
      <c r="H105" s="219"/>
      <c r="I105" s="220">
        <v>1</v>
      </c>
      <c r="J105" s="220" t="s">
        <v>372</v>
      </c>
      <c r="K105" s="221">
        <v>0.05</v>
      </c>
      <c r="L105" s="221">
        <v>0.8</v>
      </c>
      <c r="M105" s="220" t="s">
        <v>47</v>
      </c>
      <c r="N105" s="189" t="s">
        <v>47</v>
      </c>
      <c r="O105" s="190" t="s">
        <v>865</v>
      </c>
      <c r="P105" s="117" t="s">
        <v>48</v>
      </c>
      <c r="Q105" s="181" t="s">
        <v>48</v>
      </c>
      <c r="R105" s="159" t="s">
        <v>48</v>
      </c>
      <c r="S105" s="159" t="s">
        <v>48</v>
      </c>
      <c r="T105" s="159" t="s">
        <v>48</v>
      </c>
      <c r="U105" s="159" t="s">
        <v>48</v>
      </c>
    </row>
    <row r="106" spans="1:21" s="108" customFormat="1" ht="16.5" x14ac:dyDescent="0.25">
      <c r="A106" s="192" t="s">
        <v>115</v>
      </c>
      <c r="B106" s="219" t="s">
        <v>410</v>
      </c>
      <c r="C106" s="219" t="s">
        <v>50</v>
      </c>
      <c r="D106" s="220" t="s">
        <v>386</v>
      </c>
      <c r="E106" s="220" t="s">
        <v>869</v>
      </c>
      <c r="F106" s="220" t="s">
        <v>365</v>
      </c>
      <c r="G106" s="219" t="s">
        <v>373</v>
      </c>
      <c r="H106" s="219"/>
      <c r="I106" s="220">
        <v>1</v>
      </c>
      <c r="J106" s="220" t="s">
        <v>372</v>
      </c>
      <c r="K106" s="221">
        <v>0.05</v>
      </c>
      <c r="L106" s="221">
        <v>0.8</v>
      </c>
      <c r="M106" s="220" t="s">
        <v>47</v>
      </c>
      <c r="N106" s="189" t="s">
        <v>44</v>
      </c>
      <c r="O106" s="190" t="s">
        <v>865</v>
      </c>
      <c r="P106" s="117" t="s">
        <v>48</v>
      </c>
      <c r="Q106" s="181" t="s">
        <v>48</v>
      </c>
      <c r="R106" s="159" t="s">
        <v>48</v>
      </c>
      <c r="S106" s="159" t="s">
        <v>48</v>
      </c>
      <c r="T106" s="159" t="s">
        <v>48</v>
      </c>
      <c r="U106" s="159" t="s">
        <v>48</v>
      </c>
    </row>
    <row r="107" spans="1:21" s="108" customFormat="1" ht="16.5" x14ac:dyDescent="0.25">
      <c r="A107" s="192" t="s">
        <v>115</v>
      </c>
      <c r="B107" s="219" t="s">
        <v>410</v>
      </c>
      <c r="C107" s="219" t="s">
        <v>50</v>
      </c>
      <c r="D107" s="220" t="s">
        <v>386</v>
      </c>
      <c r="E107" s="220" t="s">
        <v>382</v>
      </c>
      <c r="F107" s="220" t="s">
        <v>366</v>
      </c>
      <c r="G107" s="219" t="s">
        <v>374</v>
      </c>
      <c r="H107" s="219"/>
      <c r="I107" s="220">
        <v>1</v>
      </c>
      <c r="J107" s="220" t="s">
        <v>372</v>
      </c>
      <c r="K107" s="221">
        <v>0.05</v>
      </c>
      <c r="L107" s="221">
        <v>0.8</v>
      </c>
      <c r="M107" s="220" t="s">
        <v>47</v>
      </c>
      <c r="N107" s="189" t="s">
        <v>44</v>
      </c>
      <c r="O107" s="190" t="s">
        <v>865</v>
      </c>
      <c r="P107" s="117" t="s">
        <v>48</v>
      </c>
      <c r="Q107" s="181" t="s">
        <v>48</v>
      </c>
      <c r="R107" s="159" t="s">
        <v>48</v>
      </c>
      <c r="S107" s="159" t="s">
        <v>48</v>
      </c>
      <c r="T107" s="159" t="s">
        <v>48</v>
      </c>
      <c r="U107" s="159" t="s">
        <v>48</v>
      </c>
    </row>
    <row r="108" spans="1:21" s="108" customFormat="1" ht="16.5" x14ac:dyDescent="0.25">
      <c r="A108" s="192" t="s">
        <v>115</v>
      </c>
      <c r="B108" s="219" t="s">
        <v>410</v>
      </c>
      <c r="C108" s="219" t="s">
        <v>50</v>
      </c>
      <c r="D108" s="220" t="s">
        <v>386</v>
      </c>
      <c r="E108" s="220" t="s">
        <v>870</v>
      </c>
      <c r="F108" s="220" t="s">
        <v>367</v>
      </c>
      <c r="G108" s="219" t="s">
        <v>375</v>
      </c>
      <c r="H108" s="219"/>
      <c r="I108" s="220">
        <v>1</v>
      </c>
      <c r="J108" s="220" t="s">
        <v>372</v>
      </c>
      <c r="K108" s="221">
        <v>0.05</v>
      </c>
      <c r="L108" s="221">
        <v>0.8</v>
      </c>
      <c r="M108" s="220" t="s">
        <v>47</v>
      </c>
      <c r="N108" s="189" t="s">
        <v>47</v>
      </c>
      <c r="O108" s="190" t="s">
        <v>865</v>
      </c>
      <c r="P108" s="117" t="s">
        <v>48</v>
      </c>
      <c r="Q108" s="181" t="s">
        <v>48</v>
      </c>
      <c r="R108" s="159" t="s">
        <v>48</v>
      </c>
      <c r="S108" s="159" t="s">
        <v>48</v>
      </c>
      <c r="T108" s="159" t="s">
        <v>48</v>
      </c>
      <c r="U108" s="159" t="s">
        <v>48</v>
      </c>
    </row>
    <row r="109" spans="1:21" s="108" customFormat="1" ht="16.5" x14ac:dyDescent="0.25">
      <c r="A109" s="192" t="s">
        <v>115</v>
      </c>
      <c r="B109" s="219" t="s">
        <v>410</v>
      </c>
      <c r="C109" s="219" t="s">
        <v>50</v>
      </c>
      <c r="D109" s="220" t="s">
        <v>386</v>
      </c>
      <c r="E109" s="220" t="s">
        <v>871</v>
      </c>
      <c r="F109" s="220" t="s">
        <v>368</v>
      </c>
      <c r="G109" s="219" t="s">
        <v>376</v>
      </c>
      <c r="H109" s="219"/>
      <c r="I109" s="220">
        <v>2</v>
      </c>
      <c r="J109" s="220" t="s">
        <v>372</v>
      </c>
      <c r="K109" s="221">
        <v>0.1</v>
      </c>
      <c r="L109" s="221">
        <v>1.6</v>
      </c>
      <c r="M109" s="220" t="s">
        <v>47</v>
      </c>
      <c r="N109" s="189" t="s">
        <v>47</v>
      </c>
      <c r="O109" s="190" t="s">
        <v>865</v>
      </c>
      <c r="P109" s="117" t="s">
        <v>48</v>
      </c>
      <c r="Q109" s="181" t="s">
        <v>48</v>
      </c>
      <c r="R109" s="159" t="s">
        <v>48</v>
      </c>
      <c r="S109" s="159" t="s">
        <v>48</v>
      </c>
      <c r="T109" s="159" t="s">
        <v>48</v>
      </c>
      <c r="U109" s="159" t="s">
        <v>48</v>
      </c>
    </row>
    <row r="110" spans="1:21" s="108" customFormat="1" ht="16.5" x14ac:dyDescent="0.25">
      <c r="A110" s="192" t="s">
        <v>115</v>
      </c>
      <c r="B110" s="219" t="s">
        <v>410</v>
      </c>
      <c r="C110" s="219" t="s">
        <v>50</v>
      </c>
      <c r="D110" s="220" t="s">
        <v>386</v>
      </c>
      <c r="E110" s="220" t="s">
        <v>872</v>
      </c>
      <c r="F110" s="220" t="s">
        <v>369</v>
      </c>
      <c r="G110" s="219" t="s">
        <v>377</v>
      </c>
      <c r="H110" s="219"/>
      <c r="I110" s="220">
        <v>1</v>
      </c>
      <c r="J110" s="220" t="s">
        <v>372</v>
      </c>
      <c r="K110" s="221">
        <v>0.05</v>
      </c>
      <c r="L110" s="221">
        <v>0.8</v>
      </c>
      <c r="M110" s="220" t="s">
        <v>47</v>
      </c>
      <c r="N110" s="189" t="s">
        <v>44</v>
      </c>
      <c r="O110" s="190" t="s">
        <v>865</v>
      </c>
      <c r="P110" s="117" t="s">
        <v>48</v>
      </c>
      <c r="Q110" s="181" t="s">
        <v>48</v>
      </c>
      <c r="R110" s="159" t="s">
        <v>48</v>
      </c>
      <c r="S110" s="159" t="s">
        <v>48</v>
      </c>
      <c r="T110" s="159" t="s">
        <v>48</v>
      </c>
      <c r="U110" s="159" t="s">
        <v>48</v>
      </c>
    </row>
    <row r="111" spans="1:21" s="108" customFormat="1" ht="16.5" x14ac:dyDescent="0.25">
      <c r="A111" s="192" t="s">
        <v>115</v>
      </c>
      <c r="B111" s="219" t="s">
        <v>410</v>
      </c>
      <c r="C111" s="219" t="s">
        <v>50</v>
      </c>
      <c r="D111" s="220" t="s">
        <v>386</v>
      </c>
      <c r="E111" s="220" t="s">
        <v>873</v>
      </c>
      <c r="F111" s="220" t="s">
        <v>370</v>
      </c>
      <c r="G111" s="219" t="s">
        <v>378</v>
      </c>
      <c r="H111" s="219"/>
      <c r="I111" s="220">
        <v>1</v>
      </c>
      <c r="J111" s="220" t="s">
        <v>372</v>
      </c>
      <c r="K111" s="221">
        <v>0.05</v>
      </c>
      <c r="L111" s="221">
        <v>0.8</v>
      </c>
      <c r="M111" s="220" t="s">
        <v>47</v>
      </c>
      <c r="N111" s="189" t="s">
        <v>44</v>
      </c>
      <c r="O111" s="190" t="s">
        <v>865</v>
      </c>
      <c r="P111" s="117" t="s">
        <v>48</v>
      </c>
      <c r="Q111" s="181" t="s">
        <v>48</v>
      </c>
      <c r="R111" s="159" t="s">
        <v>48</v>
      </c>
      <c r="S111" s="159" t="s">
        <v>48</v>
      </c>
      <c r="T111" s="159" t="s">
        <v>48</v>
      </c>
      <c r="U111" s="159" t="s">
        <v>48</v>
      </c>
    </row>
    <row r="112" spans="1:21" ht="16.5" x14ac:dyDescent="0.25">
      <c r="A112" s="192" t="s">
        <v>664</v>
      </c>
      <c r="B112" s="219" t="s">
        <v>664</v>
      </c>
      <c r="C112" s="219" t="s">
        <v>665</v>
      </c>
      <c r="D112" s="220" t="s">
        <v>666</v>
      </c>
      <c r="E112" s="222" t="s">
        <v>874</v>
      </c>
      <c r="F112" s="222" t="s">
        <v>229</v>
      </c>
      <c r="G112" s="223" t="s">
        <v>230</v>
      </c>
      <c r="H112" s="223"/>
      <c r="I112" s="222">
        <v>1</v>
      </c>
      <c r="J112" s="222" t="s">
        <v>667</v>
      </c>
      <c r="K112" s="224">
        <v>1</v>
      </c>
      <c r="L112" s="224">
        <v>1</v>
      </c>
      <c r="M112" s="225" t="s">
        <v>47</v>
      </c>
      <c r="N112" s="189" t="s">
        <v>44</v>
      </c>
      <c r="O112" s="201">
        <v>62</v>
      </c>
      <c r="P112" s="159" t="s">
        <v>48</v>
      </c>
      <c r="Q112" s="181" t="s">
        <v>48</v>
      </c>
      <c r="R112" s="159" t="s">
        <v>48</v>
      </c>
      <c r="S112" s="159" t="s">
        <v>48</v>
      </c>
      <c r="T112" s="159" t="s">
        <v>48</v>
      </c>
      <c r="U112" s="159" t="s">
        <v>48</v>
      </c>
    </row>
    <row r="113" spans="1:21" ht="16.5" x14ac:dyDescent="0.25">
      <c r="A113" s="207" t="s">
        <v>105</v>
      </c>
      <c r="B113" s="208" t="s">
        <v>105</v>
      </c>
      <c r="C113" s="208" t="s">
        <v>665</v>
      </c>
      <c r="D113" s="189" t="s">
        <v>666</v>
      </c>
      <c r="E113" s="189" t="s">
        <v>858</v>
      </c>
      <c r="F113" s="248"/>
      <c r="G113" s="117" t="s">
        <v>859</v>
      </c>
      <c r="H113" s="117"/>
      <c r="I113" s="189">
        <v>1</v>
      </c>
      <c r="J113" s="189" t="s">
        <v>394</v>
      </c>
      <c r="K113" s="157">
        <v>0.05</v>
      </c>
      <c r="L113" s="157">
        <v>0.6</v>
      </c>
      <c r="M113" s="248" t="s">
        <v>401</v>
      </c>
      <c r="N113" s="248" t="s">
        <v>44</v>
      </c>
      <c r="O113" s="190" t="s">
        <v>865</v>
      </c>
      <c r="P113" s="159" t="s">
        <v>48</v>
      </c>
      <c r="Q113" s="234" t="s">
        <v>48</v>
      </c>
      <c r="R113" s="159" t="s">
        <v>48</v>
      </c>
      <c r="S113" s="159" t="s">
        <v>48</v>
      </c>
      <c r="T113" s="159" t="s">
        <v>48</v>
      </c>
      <c r="U113" s="159" t="s">
        <v>48</v>
      </c>
    </row>
    <row r="114" spans="1:21" ht="16.5" x14ac:dyDescent="0.25">
      <c r="A114" s="207" t="s">
        <v>882</v>
      </c>
      <c r="B114" s="208" t="s">
        <v>423</v>
      </c>
      <c r="C114" s="208" t="s">
        <v>665</v>
      </c>
      <c r="D114" s="189" t="s">
        <v>883</v>
      </c>
      <c r="E114" s="189" t="s">
        <v>884</v>
      </c>
      <c r="F114" s="248"/>
      <c r="G114" s="117" t="s">
        <v>904</v>
      </c>
      <c r="H114" s="117"/>
      <c r="I114" s="189">
        <v>1</v>
      </c>
      <c r="J114" s="189" t="s">
        <v>885</v>
      </c>
      <c r="K114" s="157">
        <v>1</v>
      </c>
      <c r="L114" s="157">
        <v>1</v>
      </c>
      <c r="M114" s="248" t="s">
        <v>401</v>
      </c>
      <c r="N114" s="248" t="s">
        <v>44</v>
      </c>
      <c r="O114" s="190" t="s">
        <v>879</v>
      </c>
      <c r="P114" s="159" t="s">
        <v>48</v>
      </c>
      <c r="Q114" s="239" t="s">
        <v>48</v>
      </c>
      <c r="R114" s="159" t="s">
        <v>48</v>
      </c>
      <c r="S114" s="159" t="s">
        <v>48</v>
      </c>
      <c r="T114" s="159" t="s">
        <v>48</v>
      </c>
      <c r="U114" s="159" t="s">
        <v>48</v>
      </c>
    </row>
    <row r="115" spans="1:21" ht="16.5" x14ac:dyDescent="0.25">
      <c r="A115" s="207" t="s">
        <v>423</v>
      </c>
      <c r="B115" s="208" t="s">
        <v>882</v>
      </c>
      <c r="C115" s="208" t="s">
        <v>886</v>
      </c>
      <c r="D115" s="189" t="s">
        <v>883</v>
      </c>
      <c r="E115" s="189" t="s">
        <v>887</v>
      </c>
      <c r="F115" s="248"/>
      <c r="G115" s="117" t="s">
        <v>905</v>
      </c>
      <c r="H115" s="117"/>
      <c r="I115" s="189">
        <v>1</v>
      </c>
      <c r="J115" s="189" t="s">
        <v>885</v>
      </c>
      <c r="K115" s="157">
        <v>1</v>
      </c>
      <c r="L115" s="157">
        <v>1</v>
      </c>
      <c r="M115" s="248" t="s">
        <v>401</v>
      </c>
      <c r="N115" s="248" t="s">
        <v>44</v>
      </c>
      <c r="O115" s="190" t="s">
        <v>865</v>
      </c>
      <c r="P115" s="159" t="s">
        <v>48</v>
      </c>
      <c r="Q115" s="239" t="s">
        <v>48</v>
      </c>
      <c r="R115" s="159" t="s">
        <v>48</v>
      </c>
      <c r="S115" s="159" t="s">
        <v>48</v>
      </c>
      <c r="T115" s="159" t="s">
        <v>48</v>
      </c>
      <c r="U115" s="159" t="s">
        <v>48</v>
      </c>
    </row>
    <row r="116" spans="1:21" ht="16.5" x14ac:dyDescent="0.25">
      <c r="A116" s="207" t="s">
        <v>423</v>
      </c>
      <c r="B116" s="208" t="s">
        <v>882</v>
      </c>
      <c r="C116" s="208" t="s">
        <v>886</v>
      </c>
      <c r="D116" s="189" t="s">
        <v>888</v>
      </c>
      <c r="E116" s="189" t="s">
        <v>906</v>
      </c>
      <c r="F116" s="248"/>
      <c r="G116" s="117" t="s">
        <v>881</v>
      </c>
      <c r="H116" s="117"/>
      <c r="I116" s="189">
        <v>1</v>
      </c>
      <c r="J116" s="189" t="s">
        <v>394</v>
      </c>
      <c r="K116" s="157">
        <v>1</v>
      </c>
      <c r="L116" s="157">
        <v>1</v>
      </c>
      <c r="M116" s="248" t="s">
        <v>401</v>
      </c>
      <c r="N116" s="248" t="s">
        <v>44</v>
      </c>
      <c r="O116" s="190" t="s">
        <v>880</v>
      </c>
      <c r="P116" s="159" t="s">
        <v>48</v>
      </c>
      <c r="Q116" s="239" t="s">
        <v>48</v>
      </c>
      <c r="R116" s="159" t="s">
        <v>48</v>
      </c>
      <c r="S116" s="159" t="s">
        <v>48</v>
      </c>
      <c r="T116" s="159" t="s">
        <v>48</v>
      </c>
      <c r="U116" s="159" t="s">
        <v>48</v>
      </c>
    </row>
    <row r="117" spans="1:21" ht="16.5" x14ac:dyDescent="0.25">
      <c r="A117" s="207" t="s">
        <v>537</v>
      </c>
      <c r="B117" s="208" t="s">
        <v>537</v>
      </c>
      <c r="C117" s="208" t="s">
        <v>889</v>
      </c>
      <c r="D117" s="189" t="s">
        <v>612</v>
      </c>
      <c r="E117" s="189" t="s">
        <v>907</v>
      </c>
      <c r="F117" s="248" t="s">
        <v>890</v>
      </c>
      <c r="G117" s="117" t="s">
        <v>890</v>
      </c>
      <c r="H117" s="117"/>
      <c r="I117" s="189">
        <v>1</v>
      </c>
      <c r="J117" s="189" t="s">
        <v>372</v>
      </c>
      <c r="K117" s="157">
        <v>0.15</v>
      </c>
      <c r="L117" s="157">
        <v>0.85</v>
      </c>
      <c r="M117" s="248" t="s">
        <v>47</v>
      </c>
      <c r="N117" s="248" t="s">
        <v>47</v>
      </c>
      <c r="O117" s="190" t="s">
        <v>878</v>
      </c>
      <c r="P117" s="159" t="s">
        <v>48</v>
      </c>
      <c r="Q117" s="239" t="s">
        <v>48</v>
      </c>
      <c r="R117" s="159" t="s">
        <v>48</v>
      </c>
      <c r="S117" s="159" t="s">
        <v>48</v>
      </c>
      <c r="T117" s="159" t="s">
        <v>48</v>
      </c>
      <c r="U117" s="159" t="s">
        <v>48</v>
      </c>
    </row>
    <row r="118" spans="1:21" x14ac:dyDescent="0.25">
      <c r="A118" s="77"/>
      <c r="B118" s="77"/>
      <c r="C118" s="77"/>
      <c r="D118" s="133"/>
      <c r="E118" s="133"/>
      <c r="F118" s="133"/>
      <c r="G118" s="134"/>
      <c r="H118" s="77"/>
      <c r="I118" s="78"/>
      <c r="J118" s="78"/>
      <c r="K118" s="79"/>
      <c r="L118" s="79"/>
      <c r="M118" s="78"/>
      <c r="N118" s="78"/>
      <c r="O118" s="78"/>
      <c r="P118" s="78"/>
      <c r="Q118" s="78"/>
      <c r="R118" s="78"/>
    </row>
    <row r="119" spans="1:21" x14ac:dyDescent="0.25">
      <c r="P119" s="68"/>
      <c r="Q119" s="68"/>
      <c r="R119" s="68"/>
    </row>
    <row r="120" spans="1:21" ht="21" x14ac:dyDescent="0.25">
      <c r="A120" s="76"/>
      <c r="B120" s="80" t="s">
        <v>51</v>
      </c>
      <c r="C120" s="81"/>
      <c r="D120" s="82"/>
      <c r="E120" s="82"/>
      <c r="F120" s="82"/>
      <c r="G120" s="81"/>
      <c r="H120" s="81"/>
      <c r="I120" s="82"/>
      <c r="J120" s="82"/>
      <c r="K120" s="83"/>
      <c r="L120" s="83"/>
      <c r="M120" s="82"/>
      <c r="N120" s="254"/>
      <c r="O120" s="82"/>
      <c r="P120" s="162"/>
      <c r="Q120" s="77"/>
      <c r="R120" s="77"/>
    </row>
    <row r="121" spans="1:21" s="108" customFormat="1" ht="16.5" x14ac:dyDescent="0.25">
      <c r="A121" s="192" t="s">
        <v>114</v>
      </c>
      <c r="B121" s="219" t="s">
        <v>410</v>
      </c>
      <c r="C121" s="219" t="s">
        <v>385</v>
      </c>
      <c r="D121" s="220" t="s">
        <v>386</v>
      </c>
      <c r="E121" s="220" t="s">
        <v>389</v>
      </c>
      <c r="F121" s="220" t="s">
        <v>389</v>
      </c>
      <c r="G121" s="219" t="s">
        <v>387</v>
      </c>
      <c r="H121" s="219"/>
      <c r="I121" s="220">
        <v>1</v>
      </c>
      <c r="J121" s="220" t="s">
        <v>415</v>
      </c>
      <c r="K121" s="221">
        <v>0</v>
      </c>
      <c r="L121" s="221">
        <v>1</v>
      </c>
      <c r="M121" s="220" t="s">
        <v>388</v>
      </c>
      <c r="N121" s="220"/>
      <c r="O121" s="153"/>
      <c r="P121" s="117" t="s">
        <v>48</v>
      </c>
      <c r="Q121" s="181" t="s">
        <v>48</v>
      </c>
      <c r="R121" s="117"/>
      <c r="S121" s="159"/>
      <c r="T121" s="159"/>
      <c r="U121" s="159"/>
    </row>
    <row r="122" spans="1:21" s="108" customFormat="1" ht="16.5" x14ac:dyDescent="0.25">
      <c r="A122" s="192" t="s">
        <v>114</v>
      </c>
      <c r="B122" s="219" t="s">
        <v>410</v>
      </c>
      <c r="C122" s="219" t="s">
        <v>385</v>
      </c>
      <c r="D122" s="220" t="s">
        <v>386</v>
      </c>
      <c r="E122" s="222" t="s">
        <v>418</v>
      </c>
      <c r="F122" s="222" t="s">
        <v>411</v>
      </c>
      <c r="G122" s="223" t="s">
        <v>412</v>
      </c>
      <c r="H122" s="223"/>
      <c r="I122" s="222">
        <v>1</v>
      </c>
      <c r="J122" s="222" t="s">
        <v>414</v>
      </c>
      <c r="K122" s="224">
        <v>0</v>
      </c>
      <c r="L122" s="224">
        <v>1</v>
      </c>
      <c r="M122" s="222" t="s">
        <v>413</v>
      </c>
      <c r="N122" s="189"/>
      <c r="O122" s="151"/>
      <c r="P122" s="117" t="s">
        <v>48</v>
      </c>
      <c r="Q122" s="181" t="s">
        <v>48</v>
      </c>
      <c r="R122" s="117"/>
      <c r="S122" s="159"/>
      <c r="T122" s="159"/>
      <c r="U122" s="159"/>
    </row>
    <row r="123" spans="1:21" ht="16.5" x14ac:dyDescent="0.25">
      <c r="A123" s="207" t="s">
        <v>778</v>
      </c>
      <c r="B123" s="208" t="s">
        <v>778</v>
      </c>
      <c r="C123" s="208" t="s">
        <v>811</v>
      </c>
      <c r="D123" s="189" t="s">
        <v>789</v>
      </c>
      <c r="E123" s="189" t="s">
        <v>829</v>
      </c>
      <c r="F123" s="189"/>
      <c r="G123" s="208" t="s">
        <v>457</v>
      </c>
      <c r="H123" s="208" t="s">
        <v>822</v>
      </c>
      <c r="I123" s="189">
        <v>1</v>
      </c>
      <c r="J123" s="189" t="s">
        <v>818</v>
      </c>
      <c r="K123" s="189" t="s">
        <v>818</v>
      </c>
      <c r="L123" s="189" t="s">
        <v>818</v>
      </c>
      <c r="M123" s="189"/>
      <c r="N123" s="189"/>
      <c r="O123" s="136"/>
      <c r="P123" s="159"/>
      <c r="Q123" s="181"/>
      <c r="R123" s="159"/>
      <c r="S123" s="159"/>
      <c r="T123" s="159"/>
      <c r="U123" s="159"/>
    </row>
    <row r="124" spans="1:21" ht="16.5" x14ac:dyDescent="0.25">
      <c r="A124" s="207" t="s">
        <v>809</v>
      </c>
      <c r="B124" s="208" t="s">
        <v>810</v>
      </c>
      <c r="C124" s="218" t="s">
        <v>812</v>
      </c>
      <c r="D124" s="189" t="s">
        <v>814</v>
      </c>
      <c r="E124" s="189" t="s">
        <v>816</v>
      </c>
      <c r="F124" s="189"/>
      <c r="G124" s="208" t="s">
        <v>830</v>
      </c>
      <c r="H124" s="208" t="s">
        <v>819</v>
      </c>
      <c r="I124" s="189">
        <v>1</v>
      </c>
      <c r="J124" s="189" t="s">
        <v>818</v>
      </c>
      <c r="K124" s="189" t="s">
        <v>818</v>
      </c>
      <c r="L124" s="189" t="s">
        <v>818</v>
      </c>
      <c r="M124" s="189"/>
      <c r="N124" s="189"/>
      <c r="O124" s="136"/>
      <c r="P124" s="159"/>
      <c r="Q124" s="181"/>
      <c r="R124" s="159"/>
      <c r="S124" s="159"/>
      <c r="T124" s="159"/>
      <c r="U124" s="159"/>
    </row>
    <row r="125" spans="1:21" ht="16.5" x14ac:dyDescent="0.25">
      <c r="A125" s="207" t="s">
        <v>809</v>
      </c>
      <c r="B125" s="208" t="s">
        <v>778</v>
      </c>
      <c r="C125" s="218" t="s">
        <v>813</v>
      </c>
      <c r="D125" s="189" t="s">
        <v>815</v>
      </c>
      <c r="E125" s="189" t="s">
        <v>817</v>
      </c>
      <c r="F125" s="189"/>
      <c r="G125" s="208" t="s">
        <v>820</v>
      </c>
      <c r="H125" s="208" t="s">
        <v>821</v>
      </c>
      <c r="I125" s="189">
        <v>1</v>
      </c>
      <c r="J125" s="189" t="s">
        <v>818</v>
      </c>
      <c r="K125" s="189" t="s">
        <v>818</v>
      </c>
      <c r="L125" s="189" t="s">
        <v>818</v>
      </c>
      <c r="M125" s="189"/>
      <c r="N125" s="189"/>
      <c r="O125" s="136"/>
      <c r="P125" s="159"/>
      <c r="Q125" s="181"/>
      <c r="R125" s="159"/>
      <c r="S125" s="159"/>
      <c r="T125" s="159"/>
      <c r="U125" s="159"/>
    </row>
    <row r="126" spans="1:21" ht="16.5" x14ac:dyDescent="0.25">
      <c r="A126" s="184" t="s">
        <v>705</v>
      </c>
      <c r="B126" s="188" t="s">
        <v>778</v>
      </c>
      <c r="C126" s="269" t="s">
        <v>913</v>
      </c>
      <c r="D126" s="186" t="s">
        <v>914</v>
      </c>
      <c r="E126" s="186" t="s">
        <v>934</v>
      </c>
      <c r="F126" s="186"/>
      <c r="G126" s="188" t="s">
        <v>917</v>
      </c>
      <c r="H126" s="188"/>
      <c r="I126" s="186">
        <v>1</v>
      </c>
      <c r="J126" s="186" t="s">
        <v>915</v>
      </c>
      <c r="K126" s="186" t="s">
        <v>916</v>
      </c>
      <c r="L126" s="186" t="s">
        <v>916</v>
      </c>
      <c r="M126" s="189"/>
      <c r="N126" s="189"/>
      <c r="O126" s="136"/>
      <c r="P126" s="159"/>
      <c r="Q126" s="248"/>
      <c r="R126" s="159"/>
      <c r="S126" s="159"/>
      <c r="T126" s="159"/>
      <c r="U126" s="159"/>
    </row>
    <row r="127" spans="1:21" ht="16.5" x14ac:dyDescent="0.25">
      <c r="A127" s="184" t="s">
        <v>918</v>
      </c>
      <c r="B127" s="188" t="s">
        <v>919</v>
      </c>
      <c r="C127" s="269" t="s">
        <v>913</v>
      </c>
      <c r="D127" s="186" t="s">
        <v>914</v>
      </c>
      <c r="E127" s="186" t="s">
        <v>935</v>
      </c>
      <c r="F127" s="186"/>
      <c r="G127" s="188" t="s">
        <v>920</v>
      </c>
      <c r="H127" s="188" t="s">
        <v>921</v>
      </c>
      <c r="I127" s="186">
        <v>1</v>
      </c>
      <c r="J127" s="186" t="s">
        <v>915</v>
      </c>
      <c r="K127" s="186" t="s">
        <v>916</v>
      </c>
      <c r="L127" s="186" t="s">
        <v>916</v>
      </c>
      <c r="M127" s="189"/>
      <c r="N127" s="189"/>
      <c r="O127" s="136"/>
      <c r="P127" s="248"/>
      <c r="Q127" s="248"/>
      <c r="R127" s="248"/>
      <c r="S127" s="248"/>
      <c r="T127" s="248"/>
      <c r="U127" s="248"/>
    </row>
    <row r="129" spans="1:21" ht="21" x14ac:dyDescent="0.25">
      <c r="A129" s="255"/>
      <c r="B129" s="256" t="s">
        <v>909</v>
      </c>
      <c r="C129" s="257"/>
      <c r="D129" s="254"/>
      <c r="E129" s="254"/>
      <c r="F129" s="254"/>
      <c r="G129" s="257"/>
      <c r="H129" s="257"/>
      <c r="I129" s="254"/>
      <c r="J129" s="254"/>
      <c r="K129" s="258"/>
      <c r="L129" s="258"/>
      <c r="M129" s="254"/>
      <c r="N129" s="254"/>
      <c r="O129" s="254"/>
      <c r="P129" s="259"/>
      <c r="Q129" s="78"/>
      <c r="R129" s="78"/>
      <c r="S129" s="68"/>
      <c r="T129" s="68"/>
      <c r="U129" s="68"/>
    </row>
    <row r="130" spans="1:21" s="108" customFormat="1" ht="16.5" x14ac:dyDescent="0.25">
      <c r="A130" s="192" t="s">
        <v>536</v>
      </c>
      <c r="B130" s="219" t="s">
        <v>423</v>
      </c>
      <c r="C130" s="220" t="s">
        <v>164</v>
      </c>
      <c r="D130" s="220" t="s">
        <v>877</v>
      </c>
      <c r="E130" s="220" t="s">
        <v>891</v>
      </c>
      <c r="F130" s="220"/>
      <c r="G130" s="219" t="s">
        <v>892</v>
      </c>
      <c r="H130" s="219"/>
      <c r="I130" s="220">
        <v>1</v>
      </c>
      <c r="J130" s="189" t="s">
        <v>616</v>
      </c>
      <c r="K130" s="189" t="s">
        <v>616</v>
      </c>
      <c r="L130" s="189" t="s">
        <v>616</v>
      </c>
      <c r="M130" s="189" t="s">
        <v>616</v>
      </c>
      <c r="N130" s="189" t="s">
        <v>893</v>
      </c>
      <c r="O130" s="189" t="s">
        <v>616</v>
      </c>
      <c r="P130" s="239" t="s">
        <v>48</v>
      </c>
      <c r="Q130" s="239" t="s">
        <v>48</v>
      </c>
      <c r="R130" s="239" t="s">
        <v>48</v>
      </c>
      <c r="S130" s="239" t="s">
        <v>48</v>
      </c>
      <c r="T130" s="239" t="s">
        <v>48</v>
      </c>
      <c r="U130" s="239" t="s">
        <v>48</v>
      </c>
    </row>
    <row r="131" spans="1:21" s="108" customFormat="1" ht="16.5" x14ac:dyDescent="0.25">
      <c r="A131" s="192" t="s">
        <v>894</v>
      </c>
      <c r="B131" s="219" t="s">
        <v>423</v>
      </c>
      <c r="C131" s="220" t="s">
        <v>876</v>
      </c>
      <c r="D131" s="220" t="s">
        <v>877</v>
      </c>
      <c r="E131" s="189" t="s">
        <v>895</v>
      </c>
      <c r="F131" s="189"/>
      <c r="G131" s="219" t="s">
        <v>896</v>
      </c>
      <c r="H131" s="208"/>
      <c r="I131" s="189">
        <v>1</v>
      </c>
      <c r="J131" s="189" t="s">
        <v>893</v>
      </c>
      <c r="K131" s="189" t="s">
        <v>893</v>
      </c>
      <c r="L131" s="189" t="s">
        <v>893</v>
      </c>
      <c r="M131" s="189" t="s">
        <v>616</v>
      </c>
      <c r="N131" s="189" t="s">
        <v>616</v>
      </c>
      <c r="O131" s="189" t="s">
        <v>893</v>
      </c>
      <c r="P131" s="239" t="s">
        <v>48</v>
      </c>
      <c r="Q131" s="239" t="s">
        <v>48</v>
      </c>
      <c r="R131" s="239" t="s">
        <v>48</v>
      </c>
      <c r="S131" s="239" t="s">
        <v>48</v>
      </c>
      <c r="T131" s="239" t="s">
        <v>48</v>
      </c>
      <c r="U131" s="239" t="s">
        <v>48</v>
      </c>
    </row>
    <row r="132" spans="1:21" ht="16.5" x14ac:dyDescent="0.25">
      <c r="A132" s="207" t="s">
        <v>897</v>
      </c>
      <c r="B132" s="208" t="s">
        <v>423</v>
      </c>
      <c r="C132" s="220" t="s">
        <v>164</v>
      </c>
      <c r="D132" s="220" t="s">
        <v>877</v>
      </c>
      <c r="E132" s="189" t="s">
        <v>898</v>
      </c>
      <c r="F132" s="189"/>
      <c r="G132" s="208" t="s">
        <v>899</v>
      </c>
      <c r="H132" s="208"/>
      <c r="I132" s="189">
        <v>2</v>
      </c>
      <c r="J132" s="189" t="s">
        <v>616</v>
      </c>
      <c r="K132" s="189" t="s">
        <v>893</v>
      </c>
      <c r="L132" s="189" t="s">
        <v>616</v>
      </c>
      <c r="M132" s="189" t="s">
        <v>893</v>
      </c>
      <c r="N132" s="189" t="s">
        <v>616</v>
      </c>
      <c r="O132" s="189" t="s">
        <v>893</v>
      </c>
      <c r="P132" s="239" t="s">
        <v>48</v>
      </c>
      <c r="Q132" s="239" t="s">
        <v>48</v>
      </c>
      <c r="R132" s="239" t="s">
        <v>48</v>
      </c>
      <c r="S132" s="239" t="s">
        <v>48</v>
      </c>
      <c r="T132" s="239" t="s">
        <v>48</v>
      </c>
      <c r="U132" s="239" t="s">
        <v>48</v>
      </c>
    </row>
    <row r="133" spans="1:21" ht="16.5" x14ac:dyDescent="0.25">
      <c r="A133" s="207" t="s">
        <v>897</v>
      </c>
      <c r="B133" s="208" t="s">
        <v>897</v>
      </c>
      <c r="C133" s="220" t="s">
        <v>164</v>
      </c>
      <c r="D133" s="220" t="s">
        <v>877</v>
      </c>
      <c r="E133" s="189" t="s">
        <v>900</v>
      </c>
      <c r="F133" s="189"/>
      <c r="G133" s="208" t="s">
        <v>901</v>
      </c>
      <c r="H133" s="208"/>
      <c r="I133" s="189">
        <v>2</v>
      </c>
      <c r="J133" s="189" t="s">
        <v>893</v>
      </c>
      <c r="K133" s="189" t="s">
        <v>893</v>
      </c>
      <c r="L133" s="189" t="s">
        <v>616</v>
      </c>
      <c r="M133" s="189" t="s">
        <v>893</v>
      </c>
      <c r="N133" s="189" t="s">
        <v>616</v>
      </c>
      <c r="O133" s="189" t="s">
        <v>893</v>
      </c>
      <c r="P133" s="239" t="s">
        <v>48</v>
      </c>
      <c r="Q133" s="239" t="s">
        <v>48</v>
      </c>
      <c r="R133" s="239" t="s">
        <v>48</v>
      </c>
      <c r="S133" s="239" t="s">
        <v>48</v>
      </c>
      <c r="T133" s="239" t="s">
        <v>48</v>
      </c>
      <c r="U133" s="239" t="s">
        <v>48</v>
      </c>
    </row>
    <row r="134" spans="1:21" ht="16.5" x14ac:dyDescent="0.25">
      <c r="A134" s="207" t="s">
        <v>423</v>
      </c>
      <c r="B134" s="208" t="s">
        <v>897</v>
      </c>
      <c r="C134" s="190" t="s">
        <v>902</v>
      </c>
      <c r="D134" s="220" t="s">
        <v>877</v>
      </c>
      <c r="E134" s="189" t="s">
        <v>205</v>
      </c>
      <c r="F134" s="189"/>
      <c r="G134" s="208" t="s">
        <v>903</v>
      </c>
      <c r="H134" s="208"/>
      <c r="I134" s="189">
        <v>2</v>
      </c>
      <c r="J134" s="189" t="s">
        <v>893</v>
      </c>
      <c r="K134" s="189" t="s">
        <v>616</v>
      </c>
      <c r="L134" s="189" t="s">
        <v>616</v>
      </c>
      <c r="M134" s="189" t="s">
        <v>893</v>
      </c>
      <c r="N134" s="189" t="s">
        <v>893</v>
      </c>
      <c r="O134" s="189" t="s">
        <v>893</v>
      </c>
      <c r="P134" s="239" t="s">
        <v>48</v>
      </c>
      <c r="Q134" s="239" t="s">
        <v>48</v>
      </c>
      <c r="R134" s="239" t="s">
        <v>48</v>
      </c>
      <c r="S134" s="239" t="s">
        <v>48</v>
      </c>
      <c r="T134" s="239" t="s">
        <v>48</v>
      </c>
      <c r="U134" s="239" t="s">
        <v>48</v>
      </c>
    </row>
    <row r="136" spans="1:21" ht="40.5" customHeight="1" x14ac:dyDescent="0.25">
      <c r="A136" s="73"/>
      <c r="B136" s="325" t="s">
        <v>630</v>
      </c>
      <c r="C136" s="325"/>
      <c r="D136" s="325"/>
      <c r="E136" s="325"/>
      <c r="F136" s="325"/>
      <c r="G136" s="325"/>
      <c r="H136" s="325"/>
      <c r="I136" s="325"/>
      <c r="J136" s="325"/>
      <c r="K136" s="325"/>
    </row>
    <row r="137" spans="1:21" ht="14.25" customHeight="1" x14ac:dyDescent="0.25">
      <c r="A137" s="301" t="s">
        <v>52</v>
      </c>
      <c r="B137" s="329" t="s">
        <v>32</v>
      </c>
      <c r="C137" s="330" t="s">
        <v>54</v>
      </c>
      <c r="D137" s="331"/>
      <c r="E137" s="323" t="s">
        <v>347</v>
      </c>
      <c r="F137" s="323" t="s">
        <v>58</v>
      </c>
      <c r="G137" s="323" t="s">
        <v>546</v>
      </c>
      <c r="H137" s="323" t="s">
        <v>53</v>
      </c>
      <c r="I137" s="321"/>
      <c r="J137" s="322"/>
      <c r="K137" s="322"/>
    </row>
    <row r="138" spans="1:21" ht="14.25" customHeight="1" x14ac:dyDescent="0.25">
      <c r="A138" s="328"/>
      <c r="B138" s="328"/>
      <c r="C138" s="332"/>
      <c r="D138" s="333"/>
      <c r="E138" s="324"/>
      <c r="F138" s="324"/>
      <c r="G138" s="324"/>
      <c r="H138" s="324"/>
      <c r="I138" s="321"/>
      <c r="J138" s="322"/>
      <c r="K138" s="322"/>
    </row>
    <row r="139" spans="1:21" ht="49.5" x14ac:dyDescent="0.25">
      <c r="A139" s="276" t="s">
        <v>537</v>
      </c>
      <c r="B139" s="276" t="s">
        <v>537</v>
      </c>
      <c r="C139" s="319" t="s">
        <v>49</v>
      </c>
      <c r="D139" s="320"/>
      <c r="E139" s="277" t="s">
        <v>542</v>
      </c>
      <c r="F139" s="277"/>
      <c r="G139" s="276" t="s">
        <v>932</v>
      </c>
      <c r="H139" s="278" t="s">
        <v>548</v>
      </c>
      <c r="I139" s="227"/>
      <c r="J139" s="228"/>
      <c r="K139" s="229"/>
    </row>
    <row r="140" spans="1:21" s="108" customFormat="1" ht="49.5" x14ac:dyDescent="0.25">
      <c r="A140" s="226" t="s">
        <v>609</v>
      </c>
      <c r="B140" s="226" t="s">
        <v>610</v>
      </c>
      <c r="C140" s="317" t="s">
        <v>611</v>
      </c>
      <c r="D140" s="318"/>
      <c r="E140" s="225" t="s">
        <v>635</v>
      </c>
      <c r="F140" s="225"/>
      <c r="G140" s="226" t="s">
        <v>668</v>
      </c>
      <c r="H140" s="232" t="s">
        <v>669</v>
      </c>
      <c r="I140" s="227"/>
      <c r="J140" s="228"/>
      <c r="K140" s="229"/>
      <c r="L140" s="114"/>
      <c r="M140" s="115"/>
      <c r="N140" s="115"/>
      <c r="O140" s="115"/>
    </row>
    <row r="141" spans="1:21" s="108" customFormat="1" ht="45" x14ac:dyDescent="0.25">
      <c r="A141" s="226" t="s">
        <v>729</v>
      </c>
      <c r="B141" s="226" t="s">
        <v>105</v>
      </c>
      <c r="C141" s="317" t="s">
        <v>106</v>
      </c>
      <c r="D141" s="318"/>
      <c r="E141" s="194" t="s">
        <v>586</v>
      </c>
      <c r="F141" s="106"/>
      <c r="G141" s="105" t="s">
        <v>746</v>
      </c>
      <c r="H141" s="237" t="s">
        <v>655</v>
      </c>
      <c r="I141" s="111"/>
      <c r="J141" s="112"/>
      <c r="K141" s="113"/>
      <c r="L141" s="114"/>
      <c r="M141" s="115"/>
      <c r="N141" s="115"/>
      <c r="O141" s="115"/>
    </row>
    <row r="142" spans="1:21" s="108" customFormat="1" ht="45" x14ac:dyDescent="0.25">
      <c r="A142" s="192" t="s">
        <v>566</v>
      </c>
      <c r="B142" s="193" t="s">
        <v>105</v>
      </c>
      <c r="C142" s="326" t="s">
        <v>106</v>
      </c>
      <c r="D142" s="327"/>
      <c r="E142" s="194" t="s">
        <v>535</v>
      </c>
      <c r="F142" s="106"/>
      <c r="G142" s="105" t="s">
        <v>747</v>
      </c>
      <c r="H142" s="237" t="s">
        <v>659</v>
      </c>
      <c r="I142" s="111"/>
      <c r="J142" s="112"/>
      <c r="K142" s="113"/>
      <c r="L142" s="114"/>
      <c r="M142" s="115"/>
      <c r="N142" s="115"/>
      <c r="O142" s="115"/>
    </row>
    <row r="143" spans="1:21" s="108" customFormat="1" ht="45" x14ac:dyDescent="0.25">
      <c r="A143" s="192" t="s">
        <v>569</v>
      </c>
      <c r="B143" s="193" t="s">
        <v>105</v>
      </c>
      <c r="C143" s="326" t="s">
        <v>106</v>
      </c>
      <c r="D143" s="327"/>
      <c r="E143" s="194" t="s">
        <v>534</v>
      </c>
      <c r="F143" s="106"/>
      <c r="G143" s="105" t="s">
        <v>748</v>
      </c>
      <c r="H143" s="237" t="s">
        <v>657</v>
      </c>
      <c r="I143" s="111"/>
      <c r="J143" s="112"/>
      <c r="K143" s="113"/>
      <c r="L143" s="114"/>
      <c r="M143" s="115"/>
      <c r="N143" s="115"/>
      <c r="O143" s="115"/>
    </row>
    <row r="144" spans="1:21" s="108" customFormat="1" x14ac:dyDescent="0.25">
      <c r="A144" s="105"/>
      <c r="B144" s="105"/>
      <c r="C144" s="109"/>
      <c r="D144" s="110"/>
      <c r="E144" s="106"/>
      <c r="F144" s="106"/>
      <c r="G144" s="105"/>
      <c r="H144" s="109"/>
      <c r="I144" s="111"/>
      <c r="J144" s="112"/>
      <c r="K144" s="113"/>
      <c r="L144" s="114"/>
      <c r="M144" s="115"/>
      <c r="N144" s="115"/>
      <c r="O144" s="115"/>
    </row>
    <row r="145" spans="1:15" s="108" customFormat="1" x14ac:dyDescent="0.25">
      <c r="A145" s="105"/>
      <c r="B145" s="105"/>
      <c r="C145" s="109"/>
      <c r="D145" s="110"/>
      <c r="E145" s="106"/>
      <c r="F145" s="106"/>
      <c r="G145" s="105"/>
      <c r="H145" s="109"/>
      <c r="I145" s="111"/>
      <c r="J145" s="112"/>
      <c r="K145" s="113"/>
      <c r="L145" s="114"/>
      <c r="M145" s="115"/>
      <c r="N145" s="115"/>
      <c r="O145" s="115"/>
    </row>
    <row r="146" spans="1:15" s="108" customFormat="1" x14ac:dyDescent="0.25">
      <c r="A146" s="105"/>
      <c r="B146" s="105"/>
      <c r="C146" s="109"/>
      <c r="D146" s="110"/>
      <c r="E146" s="106"/>
      <c r="F146" s="106"/>
      <c r="G146" s="105"/>
      <c r="H146" s="109"/>
      <c r="I146" s="116"/>
      <c r="J146" s="112"/>
      <c r="K146" s="113"/>
      <c r="L146" s="114"/>
      <c r="M146" s="115"/>
      <c r="N146" s="115"/>
      <c r="O146" s="115"/>
    </row>
    <row r="147" spans="1:15" s="108" customFormat="1" x14ac:dyDescent="0.25">
      <c r="A147" s="105"/>
      <c r="B147" s="105"/>
      <c r="C147" s="109"/>
      <c r="D147" s="110"/>
      <c r="E147" s="106"/>
      <c r="F147" s="106"/>
      <c r="G147" s="105"/>
      <c r="H147" s="109"/>
      <c r="I147" s="111"/>
      <c r="J147" s="112"/>
      <c r="K147" s="113"/>
      <c r="L147" s="114"/>
      <c r="M147" s="115"/>
      <c r="N147" s="115"/>
      <c r="O147" s="115"/>
    </row>
    <row r="148" spans="1:15" s="108" customFormat="1" x14ac:dyDescent="0.25">
      <c r="A148" s="117"/>
      <c r="B148" s="117"/>
      <c r="C148" s="109"/>
      <c r="D148" s="110"/>
      <c r="E148" s="107"/>
      <c r="F148" s="107"/>
      <c r="G148" s="117"/>
      <c r="H148" s="109"/>
      <c r="I148" s="111"/>
      <c r="J148" s="112"/>
      <c r="K148" s="113"/>
      <c r="L148" s="114"/>
      <c r="M148" s="115"/>
      <c r="N148" s="115"/>
      <c r="O148" s="115"/>
    </row>
    <row r="149" spans="1:15" s="108" customFormat="1" x14ac:dyDescent="0.25">
      <c r="A149" s="105"/>
      <c r="B149" s="105"/>
      <c r="C149" s="109"/>
      <c r="D149" s="110"/>
      <c r="E149" s="106"/>
      <c r="F149" s="106"/>
      <c r="G149" s="105"/>
      <c r="H149" s="109"/>
      <c r="I149" s="111"/>
      <c r="J149" s="112"/>
      <c r="K149" s="113"/>
      <c r="L149" s="114"/>
      <c r="M149" s="115"/>
      <c r="N149" s="115"/>
      <c r="O149" s="115"/>
    </row>
    <row r="150" spans="1:15" s="108" customFormat="1" x14ac:dyDescent="0.25">
      <c r="A150" s="105"/>
      <c r="B150" s="105"/>
      <c r="C150" s="109"/>
      <c r="D150" s="110"/>
      <c r="E150" s="106"/>
      <c r="F150" s="106"/>
      <c r="G150" s="105"/>
      <c r="H150" s="109"/>
      <c r="I150" s="118"/>
      <c r="J150" s="119"/>
      <c r="K150" s="120"/>
      <c r="L150" s="114"/>
      <c r="M150" s="115"/>
      <c r="N150" s="115"/>
      <c r="O150" s="115"/>
    </row>
    <row r="151" spans="1:15" s="108" customFormat="1" x14ac:dyDescent="0.25">
      <c r="A151" s="105"/>
      <c r="B151" s="105"/>
      <c r="C151" s="109"/>
      <c r="D151" s="110"/>
      <c r="E151" s="106"/>
      <c r="F151" s="106"/>
      <c r="G151" s="105"/>
      <c r="H151" s="109"/>
      <c r="I151" s="111"/>
      <c r="J151" s="112"/>
      <c r="K151" s="113"/>
      <c r="L151" s="114"/>
      <c r="M151" s="115"/>
      <c r="N151" s="115"/>
      <c r="O151" s="115"/>
    </row>
    <row r="152" spans="1:15" s="108" customFormat="1" x14ac:dyDescent="0.25">
      <c r="A152" s="105"/>
      <c r="B152" s="105"/>
      <c r="C152" s="109"/>
      <c r="D152" s="110"/>
      <c r="E152" s="106"/>
      <c r="F152" s="106"/>
      <c r="G152" s="105"/>
      <c r="H152" s="109"/>
      <c r="I152" s="111"/>
      <c r="J152" s="112"/>
      <c r="K152" s="113"/>
      <c r="L152" s="114"/>
      <c r="M152" s="115"/>
      <c r="N152" s="115"/>
      <c r="O152" s="115"/>
    </row>
    <row r="153" spans="1:15" x14ac:dyDescent="0.25">
      <c r="A153" s="67"/>
      <c r="B153" s="67"/>
      <c r="C153" s="75"/>
      <c r="D153" s="74"/>
      <c r="E153" s="69"/>
      <c r="F153" s="69"/>
      <c r="G153" s="67"/>
      <c r="H153" s="75"/>
      <c r="I153" s="84"/>
      <c r="J153" s="85"/>
      <c r="K153" s="86"/>
    </row>
    <row r="154" spans="1:15" x14ac:dyDescent="0.25">
      <c r="A154" s="105"/>
      <c r="B154" s="105"/>
      <c r="C154" s="109"/>
      <c r="D154" s="110"/>
      <c r="E154" s="106"/>
      <c r="F154" s="106"/>
      <c r="G154" s="105"/>
      <c r="H154" s="75"/>
      <c r="I154" s="84"/>
      <c r="J154" s="85"/>
      <c r="K154" s="86"/>
    </row>
    <row r="155" spans="1:15" x14ac:dyDescent="0.25">
      <c r="A155" s="105"/>
      <c r="B155" s="105"/>
      <c r="C155" s="109"/>
      <c r="D155" s="110"/>
      <c r="E155" s="106"/>
      <c r="F155" s="106"/>
      <c r="G155" s="105"/>
      <c r="H155" s="75"/>
      <c r="I155" s="84"/>
      <c r="J155" s="85"/>
      <c r="K155" s="86"/>
    </row>
    <row r="156" spans="1:15" x14ac:dyDescent="0.25">
      <c r="A156" s="105"/>
      <c r="B156" s="105"/>
      <c r="C156" s="109"/>
      <c r="D156" s="110"/>
      <c r="E156" s="106"/>
      <c r="F156" s="106"/>
      <c r="G156" s="105"/>
      <c r="H156" s="75"/>
      <c r="I156" s="84"/>
      <c r="J156" s="85"/>
      <c r="K156" s="86"/>
    </row>
    <row r="157" spans="1:15" x14ac:dyDescent="0.25">
      <c r="A157" s="105"/>
      <c r="B157" s="105"/>
      <c r="C157" s="109"/>
      <c r="D157" s="110"/>
      <c r="E157" s="106"/>
      <c r="F157" s="106"/>
      <c r="G157" s="105"/>
      <c r="H157" s="75"/>
      <c r="I157" s="84"/>
      <c r="J157" s="85"/>
      <c r="K157" s="86"/>
    </row>
    <row r="158" spans="1:15" x14ac:dyDescent="0.25">
      <c r="A158" s="117"/>
      <c r="B158" s="117"/>
      <c r="C158" s="109"/>
      <c r="D158" s="110"/>
      <c r="E158" s="107"/>
      <c r="F158" s="107"/>
      <c r="G158" s="117"/>
      <c r="H158" s="75"/>
      <c r="I158" s="84"/>
      <c r="J158" s="85"/>
      <c r="K158" s="86"/>
    </row>
    <row r="159" spans="1:15" x14ac:dyDescent="0.25">
      <c r="A159" s="105"/>
      <c r="B159" s="105"/>
      <c r="C159" s="109"/>
      <c r="D159" s="110"/>
      <c r="E159" s="106"/>
      <c r="F159" s="106"/>
      <c r="G159" s="105"/>
      <c r="H159" s="75"/>
      <c r="I159" s="84"/>
      <c r="J159" s="85"/>
      <c r="K159" s="86"/>
    </row>
  </sheetData>
  <autoFilter ref="A2:A113"/>
  <mergeCells count="37">
    <mergeCell ref="A2:A3"/>
    <mergeCell ref="H2:H3"/>
    <mergeCell ref="I2:I3"/>
    <mergeCell ref="J2:J3"/>
    <mergeCell ref="B2:B3"/>
    <mergeCell ref="C2:C3"/>
    <mergeCell ref="D2:D3"/>
    <mergeCell ref="A137:A138"/>
    <mergeCell ref="B137:B138"/>
    <mergeCell ref="C137:D138"/>
    <mergeCell ref="E137:E138"/>
    <mergeCell ref="F137:F138"/>
    <mergeCell ref="C141:D141"/>
    <mergeCell ref="C142:D142"/>
    <mergeCell ref="C143:D143"/>
    <mergeCell ref="N2:N3"/>
    <mergeCell ref="M2:M3"/>
    <mergeCell ref="K2:K3"/>
    <mergeCell ref="F2:F3"/>
    <mergeCell ref="L2:L3"/>
    <mergeCell ref="E2:E3"/>
    <mergeCell ref="G2:G3"/>
    <mergeCell ref="C140:D140"/>
    <mergeCell ref="C139:D139"/>
    <mergeCell ref="I137:K138"/>
    <mergeCell ref="G137:G138"/>
    <mergeCell ref="H137:H138"/>
    <mergeCell ref="B136:K136"/>
    <mergeCell ref="P3:Q3"/>
    <mergeCell ref="S3:T3"/>
    <mergeCell ref="O27:O28"/>
    <mergeCell ref="O39:O40"/>
    <mergeCell ref="O52:O53"/>
    <mergeCell ref="O2:O3"/>
    <mergeCell ref="O45:O47"/>
    <mergeCell ref="P4:U17"/>
    <mergeCell ref="O21:O24"/>
  </mergeCells>
  <phoneticPr fontId="34"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48"/>
  <sheetViews>
    <sheetView showGridLines="0" workbookViewId="0">
      <selection activeCell="I31" sqref="I31:I33"/>
    </sheetView>
  </sheetViews>
  <sheetFormatPr defaultColWidth="9.140625" defaultRowHeight="15" x14ac:dyDescent="0.25"/>
  <cols>
    <col min="1" max="1" width="2.140625" style="66" customWidth="1"/>
    <col min="2" max="2" width="3" style="66" customWidth="1"/>
    <col min="3" max="3" width="14.28515625" style="66" customWidth="1"/>
    <col min="4" max="4" width="24.7109375" style="66" bestFit="1" customWidth="1"/>
    <col min="5" max="5" width="13.7109375" style="66" customWidth="1"/>
    <col min="6" max="6" width="7" style="68" customWidth="1"/>
    <col min="7" max="7" width="10.5703125" style="68" customWidth="1"/>
    <col min="8" max="8" width="9.140625" style="72"/>
    <col min="9" max="9" width="43.7109375" style="66" customWidth="1"/>
    <col min="10" max="10" width="17.85546875" style="66" customWidth="1"/>
    <col min="11" max="11" width="2.85546875" style="66" customWidth="1"/>
    <col min="12" max="16384" width="9.140625" style="66"/>
  </cols>
  <sheetData>
    <row r="1" spans="1:11" ht="12" customHeight="1" thickBot="1" x14ac:dyDescent="0.3">
      <c r="B1" s="92"/>
      <c r="C1" s="92"/>
      <c r="D1" s="92"/>
      <c r="E1" s="92"/>
      <c r="F1" s="93"/>
      <c r="G1" s="93"/>
      <c r="H1" s="94"/>
      <c r="I1" s="92"/>
      <c r="J1" s="92"/>
      <c r="K1" s="92"/>
    </row>
    <row r="2" spans="1:11" x14ac:dyDescent="0.25">
      <c r="A2" s="96"/>
      <c r="B2" s="77"/>
      <c r="C2" s="77"/>
      <c r="D2" s="77"/>
      <c r="E2" s="77"/>
      <c r="F2" s="78"/>
      <c r="G2" s="78"/>
      <c r="H2" s="79"/>
      <c r="I2" s="77"/>
      <c r="J2" s="77"/>
      <c r="K2" s="95"/>
    </row>
    <row r="3" spans="1:11" ht="21" x14ac:dyDescent="0.25">
      <c r="A3" s="96"/>
      <c r="B3" s="77"/>
      <c r="C3" s="91"/>
      <c r="D3" s="98" t="s">
        <v>81</v>
      </c>
      <c r="E3" s="89"/>
      <c r="F3" s="90"/>
      <c r="G3" s="90"/>
      <c r="H3" s="99"/>
      <c r="I3" s="89"/>
      <c r="J3" s="89"/>
      <c r="K3" s="96"/>
    </row>
    <row r="4" spans="1:11" ht="30" x14ac:dyDescent="0.25">
      <c r="A4" s="96"/>
      <c r="B4" s="77"/>
      <c r="C4" s="100" t="s">
        <v>69</v>
      </c>
      <c r="D4" s="100" t="s">
        <v>70</v>
      </c>
      <c r="E4" s="100" t="s">
        <v>71</v>
      </c>
      <c r="F4" s="100" t="s">
        <v>56</v>
      </c>
      <c r="G4" s="100" t="s">
        <v>40</v>
      </c>
      <c r="H4" s="101" t="s">
        <v>72</v>
      </c>
      <c r="I4" s="100" t="s">
        <v>34</v>
      </c>
      <c r="J4" s="100" t="s">
        <v>76</v>
      </c>
      <c r="K4" s="96"/>
    </row>
    <row r="5" spans="1:11" x14ac:dyDescent="0.25">
      <c r="A5" s="96"/>
      <c r="B5" s="77"/>
      <c r="C5" s="117" t="s">
        <v>280</v>
      </c>
      <c r="D5" s="117" t="s">
        <v>300</v>
      </c>
      <c r="E5" s="117" t="s">
        <v>75</v>
      </c>
      <c r="F5" s="139">
        <v>5</v>
      </c>
      <c r="G5" s="107" t="s">
        <v>310</v>
      </c>
      <c r="H5" s="121">
        <v>0.05</v>
      </c>
      <c r="I5" s="117" t="s">
        <v>289</v>
      </c>
      <c r="J5" s="89"/>
      <c r="K5" s="96"/>
    </row>
    <row r="6" spans="1:11" x14ac:dyDescent="0.25">
      <c r="A6" s="96"/>
      <c r="B6" s="77"/>
      <c r="C6" s="117" t="s">
        <v>281</v>
      </c>
      <c r="D6" s="117" t="s">
        <v>301</v>
      </c>
      <c r="E6" s="117" t="s">
        <v>75</v>
      </c>
      <c r="F6" s="139">
        <v>1</v>
      </c>
      <c r="G6" s="107" t="s">
        <v>310</v>
      </c>
      <c r="H6" s="121">
        <v>0.05</v>
      </c>
      <c r="I6" s="117" t="s">
        <v>290</v>
      </c>
      <c r="J6" s="89"/>
      <c r="K6" s="96"/>
    </row>
    <row r="7" spans="1:11" x14ac:dyDescent="0.25">
      <c r="A7" s="96"/>
      <c r="B7" s="77"/>
      <c r="C7" s="163" t="s">
        <v>580</v>
      </c>
      <c r="D7" s="117" t="s">
        <v>302</v>
      </c>
      <c r="E7" s="117" t="s">
        <v>75</v>
      </c>
      <c r="F7" s="139">
        <v>1</v>
      </c>
      <c r="G7" s="107" t="s">
        <v>310</v>
      </c>
      <c r="H7" s="121">
        <v>0.05</v>
      </c>
      <c r="I7" s="117" t="s">
        <v>291</v>
      </c>
      <c r="J7" s="89"/>
      <c r="K7" s="96"/>
    </row>
    <row r="8" spans="1:11" x14ac:dyDescent="0.25">
      <c r="A8" s="96"/>
      <c r="B8" s="77"/>
      <c r="C8" s="163" t="s">
        <v>581</v>
      </c>
      <c r="D8" s="117" t="s">
        <v>303</v>
      </c>
      <c r="E8" s="117" t="s">
        <v>75</v>
      </c>
      <c r="F8" s="139">
        <v>2</v>
      </c>
      <c r="G8" s="107" t="s">
        <v>310</v>
      </c>
      <c r="H8" s="121">
        <v>0.05</v>
      </c>
      <c r="I8" s="117" t="s">
        <v>292</v>
      </c>
      <c r="J8" s="89"/>
      <c r="K8" s="96"/>
    </row>
    <row r="9" spans="1:11" x14ac:dyDescent="0.25">
      <c r="A9" s="96"/>
      <c r="B9" s="77"/>
      <c r="C9" s="117" t="s">
        <v>282</v>
      </c>
      <c r="D9" s="117" t="s">
        <v>304</v>
      </c>
      <c r="E9" s="117" t="s">
        <v>75</v>
      </c>
      <c r="F9" s="139">
        <v>1</v>
      </c>
      <c r="G9" s="107" t="s">
        <v>74</v>
      </c>
      <c r="H9" s="121">
        <v>0.05</v>
      </c>
      <c r="I9" s="117" t="s">
        <v>293</v>
      </c>
      <c r="J9" s="89"/>
      <c r="K9" s="96"/>
    </row>
    <row r="10" spans="1:11" x14ac:dyDescent="0.25">
      <c r="A10" s="96"/>
      <c r="B10" s="77"/>
      <c r="C10" s="117" t="s">
        <v>283</v>
      </c>
      <c r="D10" s="117" t="s">
        <v>402</v>
      </c>
      <c r="E10" s="117" t="s">
        <v>75</v>
      </c>
      <c r="F10" s="139">
        <v>4</v>
      </c>
      <c r="G10" s="107" t="s">
        <v>310</v>
      </c>
      <c r="H10" s="121">
        <v>0.05</v>
      </c>
      <c r="I10" s="117" t="s">
        <v>294</v>
      </c>
      <c r="J10" s="89"/>
      <c r="K10" s="96"/>
    </row>
    <row r="11" spans="1:11" x14ac:dyDescent="0.25">
      <c r="A11" s="96"/>
      <c r="B11" s="77"/>
      <c r="C11" s="117" t="s">
        <v>284</v>
      </c>
      <c r="D11" s="117" t="s">
        <v>305</v>
      </c>
      <c r="E11" s="117" t="s">
        <v>75</v>
      </c>
      <c r="F11" s="139">
        <v>2</v>
      </c>
      <c r="G11" s="107" t="s">
        <v>74</v>
      </c>
      <c r="H11" s="121">
        <v>0.05</v>
      </c>
      <c r="I11" s="117" t="s">
        <v>295</v>
      </c>
      <c r="J11" s="89"/>
      <c r="K11" s="96"/>
    </row>
    <row r="12" spans="1:11" x14ac:dyDescent="0.25">
      <c r="A12" s="96"/>
      <c r="B12" s="77"/>
      <c r="C12" s="117" t="s">
        <v>285</v>
      </c>
      <c r="D12" s="117" t="s">
        <v>306</v>
      </c>
      <c r="E12" s="117" t="s">
        <v>75</v>
      </c>
      <c r="F12" s="139">
        <v>1</v>
      </c>
      <c r="G12" s="107" t="s">
        <v>74</v>
      </c>
      <c r="H12" s="121">
        <v>0.05</v>
      </c>
      <c r="I12" s="117" t="s">
        <v>296</v>
      </c>
      <c r="J12" s="89"/>
      <c r="K12" s="96"/>
    </row>
    <row r="13" spans="1:11" x14ac:dyDescent="0.25">
      <c r="A13" s="96"/>
      <c r="B13" s="77"/>
      <c r="C13" s="117" t="s">
        <v>286</v>
      </c>
      <c r="D13" s="117" t="s">
        <v>307</v>
      </c>
      <c r="E13" s="117" t="s">
        <v>75</v>
      </c>
      <c r="F13" s="139">
        <v>1</v>
      </c>
      <c r="G13" s="107" t="s">
        <v>74</v>
      </c>
      <c r="H13" s="121">
        <v>0.05</v>
      </c>
      <c r="I13" s="117" t="s">
        <v>297</v>
      </c>
      <c r="J13" s="89"/>
      <c r="K13" s="96"/>
    </row>
    <row r="14" spans="1:11" x14ac:dyDescent="0.25">
      <c r="A14" s="96"/>
      <c r="B14" s="77"/>
      <c r="C14" s="89" t="s">
        <v>287</v>
      </c>
      <c r="D14" s="89" t="s">
        <v>308</v>
      </c>
      <c r="E14" s="117" t="s">
        <v>75</v>
      </c>
      <c r="F14" s="140">
        <v>1</v>
      </c>
      <c r="G14" s="107" t="s">
        <v>310</v>
      </c>
      <c r="H14" s="99">
        <v>0.05</v>
      </c>
      <c r="I14" s="89" t="s">
        <v>298</v>
      </c>
      <c r="J14" s="89"/>
      <c r="K14" s="96"/>
    </row>
    <row r="15" spans="1:11" x14ac:dyDescent="0.25">
      <c r="A15" s="96"/>
      <c r="B15" s="77"/>
      <c r="C15" s="89" t="s">
        <v>288</v>
      </c>
      <c r="D15" s="89" t="s">
        <v>309</v>
      </c>
      <c r="E15" s="117" t="s">
        <v>75</v>
      </c>
      <c r="F15" s="140">
        <v>1</v>
      </c>
      <c r="G15" s="107" t="s">
        <v>310</v>
      </c>
      <c r="H15" s="99">
        <v>0.05</v>
      </c>
      <c r="I15" s="89" t="s">
        <v>299</v>
      </c>
      <c r="J15" s="89"/>
      <c r="K15" s="96"/>
    </row>
    <row r="16" spans="1:11" x14ac:dyDescent="0.25">
      <c r="A16" s="96"/>
      <c r="B16" s="77"/>
      <c r="C16" s="142" t="s">
        <v>312</v>
      </c>
      <c r="D16" s="108" t="s">
        <v>329</v>
      </c>
      <c r="E16" s="142" t="s">
        <v>73</v>
      </c>
      <c r="F16" s="144">
        <v>1</v>
      </c>
      <c r="G16" s="144" t="s">
        <v>74</v>
      </c>
      <c r="H16" s="143">
        <v>0.05</v>
      </c>
      <c r="I16" s="142" t="s">
        <v>321</v>
      </c>
      <c r="J16" s="89"/>
      <c r="K16" s="96"/>
    </row>
    <row r="17" spans="1:11" x14ac:dyDescent="0.25">
      <c r="A17" s="96"/>
      <c r="B17" s="77"/>
      <c r="C17" s="142" t="s">
        <v>313</v>
      </c>
      <c r="D17" s="141" t="s">
        <v>330</v>
      </c>
      <c r="E17" s="142" t="s">
        <v>73</v>
      </c>
      <c r="F17" s="144">
        <v>1</v>
      </c>
      <c r="G17" s="144" t="s">
        <v>74</v>
      </c>
      <c r="H17" s="143">
        <v>0.05</v>
      </c>
      <c r="I17" s="142" t="s">
        <v>322</v>
      </c>
      <c r="J17" s="89"/>
      <c r="K17" s="96"/>
    </row>
    <row r="18" spans="1:11" x14ac:dyDescent="0.25">
      <c r="A18" s="96"/>
      <c r="B18" s="77"/>
      <c r="C18" s="142" t="s">
        <v>314</v>
      </c>
      <c r="D18" s="142" t="s">
        <v>331</v>
      </c>
      <c r="E18" s="142" t="s">
        <v>73</v>
      </c>
      <c r="F18" s="144">
        <v>1</v>
      </c>
      <c r="G18" s="144" t="s">
        <v>74</v>
      </c>
      <c r="H18" s="143">
        <v>0.05</v>
      </c>
      <c r="I18" s="142" t="s">
        <v>323</v>
      </c>
      <c r="J18" s="89"/>
      <c r="K18" s="96"/>
    </row>
    <row r="19" spans="1:11" x14ac:dyDescent="0.25">
      <c r="A19" s="96"/>
      <c r="B19" s="77"/>
      <c r="C19" s="142" t="s">
        <v>315</v>
      </c>
      <c r="D19" s="142" t="s">
        <v>332</v>
      </c>
      <c r="E19" s="142" t="s">
        <v>73</v>
      </c>
      <c r="F19" s="144">
        <v>1</v>
      </c>
      <c r="G19" s="144" t="s">
        <v>74</v>
      </c>
      <c r="H19" s="143">
        <v>0.05</v>
      </c>
      <c r="I19" s="142" t="s">
        <v>324</v>
      </c>
      <c r="J19" s="89"/>
      <c r="K19" s="96"/>
    </row>
    <row r="20" spans="1:11" x14ac:dyDescent="0.25">
      <c r="A20" s="96"/>
      <c r="B20" s="77"/>
      <c r="C20" s="142" t="s">
        <v>316</v>
      </c>
      <c r="D20" s="142" t="s">
        <v>333</v>
      </c>
      <c r="E20" s="142" t="s">
        <v>73</v>
      </c>
      <c r="F20" s="144">
        <v>1</v>
      </c>
      <c r="G20" s="144" t="s">
        <v>74</v>
      </c>
      <c r="H20" s="143">
        <v>0.05</v>
      </c>
      <c r="I20" s="142" t="s">
        <v>325</v>
      </c>
      <c r="J20" s="89"/>
      <c r="K20" s="96"/>
    </row>
    <row r="21" spans="1:11" x14ac:dyDescent="0.25">
      <c r="A21" s="96"/>
      <c r="B21" s="77"/>
      <c r="C21" s="142" t="s">
        <v>317</v>
      </c>
      <c r="D21" s="142" t="s">
        <v>334</v>
      </c>
      <c r="E21" s="142" t="s">
        <v>73</v>
      </c>
      <c r="F21" s="144">
        <v>1</v>
      </c>
      <c r="G21" s="144" t="s">
        <v>74</v>
      </c>
      <c r="H21" s="143">
        <v>0.05</v>
      </c>
      <c r="I21" s="142" t="s">
        <v>326</v>
      </c>
      <c r="J21" s="89"/>
      <c r="K21" s="96"/>
    </row>
    <row r="22" spans="1:11" x14ac:dyDescent="0.25">
      <c r="A22" s="96"/>
      <c r="B22" s="77"/>
      <c r="C22" s="142" t="s">
        <v>318</v>
      </c>
      <c r="D22" s="142" t="s">
        <v>335</v>
      </c>
      <c r="E22" s="142" t="s">
        <v>73</v>
      </c>
      <c r="F22" s="144">
        <v>1</v>
      </c>
      <c r="G22" s="144" t="s">
        <v>74</v>
      </c>
      <c r="H22" s="143">
        <v>0.05</v>
      </c>
      <c r="I22" s="142" t="s">
        <v>327</v>
      </c>
      <c r="J22" s="89"/>
      <c r="K22" s="96"/>
    </row>
    <row r="23" spans="1:11" x14ac:dyDescent="0.25">
      <c r="A23" s="96"/>
      <c r="B23" s="77"/>
      <c r="C23" s="142" t="s">
        <v>319</v>
      </c>
      <c r="D23" s="142" t="s">
        <v>336</v>
      </c>
      <c r="E23" s="142" t="s">
        <v>73</v>
      </c>
      <c r="F23" s="144">
        <v>1</v>
      </c>
      <c r="G23" s="144" t="s">
        <v>74</v>
      </c>
      <c r="H23" s="143">
        <v>0.05</v>
      </c>
      <c r="I23" s="142" t="s">
        <v>328</v>
      </c>
      <c r="J23" s="89"/>
      <c r="K23" s="96"/>
    </row>
    <row r="24" spans="1:11" x14ac:dyDescent="0.25">
      <c r="A24" s="96"/>
      <c r="B24" s="77"/>
      <c r="C24" s="164" t="s">
        <v>582</v>
      </c>
      <c r="D24" s="141" t="s">
        <v>338</v>
      </c>
      <c r="E24" s="141" t="s">
        <v>421</v>
      </c>
      <c r="F24" s="144">
        <v>1</v>
      </c>
      <c r="G24" s="144" t="s">
        <v>310</v>
      </c>
      <c r="H24" s="143">
        <v>0.05</v>
      </c>
      <c r="I24" s="142" t="s">
        <v>337</v>
      </c>
      <c r="J24" s="89"/>
      <c r="K24" s="96"/>
    </row>
    <row r="25" spans="1:11" x14ac:dyDescent="0.25">
      <c r="A25" s="96"/>
      <c r="B25" s="77"/>
      <c r="C25" s="141" t="s">
        <v>339</v>
      </c>
      <c r="D25" s="141" t="s">
        <v>344</v>
      </c>
      <c r="E25" s="142" t="s">
        <v>341</v>
      </c>
      <c r="F25" s="144">
        <v>1</v>
      </c>
      <c r="G25" s="144" t="s">
        <v>74</v>
      </c>
      <c r="H25" s="143">
        <v>0.1</v>
      </c>
      <c r="I25" s="142" t="s">
        <v>342</v>
      </c>
      <c r="J25" s="89"/>
      <c r="K25" s="96"/>
    </row>
    <row r="26" spans="1:11" x14ac:dyDescent="0.25">
      <c r="A26" s="96"/>
      <c r="B26" s="77"/>
      <c r="C26" s="142" t="s">
        <v>340</v>
      </c>
      <c r="D26" s="142" t="s">
        <v>345</v>
      </c>
      <c r="E26" s="142" t="s">
        <v>341</v>
      </c>
      <c r="F26" s="144">
        <v>1</v>
      </c>
      <c r="G26" s="144" t="s">
        <v>74</v>
      </c>
      <c r="H26" s="143">
        <v>0.1</v>
      </c>
      <c r="I26" s="142" t="s">
        <v>343</v>
      </c>
      <c r="J26" s="89"/>
      <c r="K26" s="96"/>
    </row>
    <row r="27" spans="1:11" x14ac:dyDescent="0.25">
      <c r="A27" s="96"/>
      <c r="B27" s="77"/>
      <c r="C27" s="132"/>
      <c r="D27" s="132"/>
      <c r="E27" s="132"/>
      <c r="F27" s="131"/>
      <c r="G27" s="145"/>
      <c r="H27" s="146"/>
      <c r="I27" s="141"/>
      <c r="J27" s="138"/>
      <c r="K27" s="96"/>
    </row>
    <row r="28" spans="1:11" x14ac:dyDescent="0.25">
      <c r="A28" s="96"/>
      <c r="B28" s="77"/>
      <c r="C28" s="132"/>
      <c r="D28" s="132"/>
      <c r="E28" s="132"/>
      <c r="F28" s="131"/>
      <c r="G28" s="145"/>
      <c r="H28" s="146"/>
      <c r="I28" s="141"/>
      <c r="J28" s="138"/>
      <c r="K28" s="96"/>
    </row>
    <row r="29" spans="1:11" x14ac:dyDescent="0.25">
      <c r="A29" s="96"/>
      <c r="B29" s="77"/>
      <c r="C29" s="132"/>
      <c r="D29" s="132"/>
      <c r="E29" s="132"/>
      <c r="F29" s="131"/>
      <c r="G29" s="145"/>
      <c r="H29" s="146"/>
      <c r="I29" s="141"/>
      <c r="J29" s="138"/>
      <c r="K29" s="96"/>
    </row>
    <row r="30" spans="1:11" x14ac:dyDescent="0.25">
      <c r="A30" s="96"/>
      <c r="B30" s="77"/>
      <c r="C30" s="132"/>
      <c r="D30" s="147"/>
      <c r="E30" s="132"/>
      <c r="F30" s="131"/>
      <c r="G30" s="145"/>
      <c r="H30" s="146"/>
      <c r="I30" s="141"/>
      <c r="J30" s="138"/>
      <c r="K30" s="96"/>
    </row>
    <row r="31" spans="1:11" x14ac:dyDescent="0.25">
      <c r="A31" s="96"/>
      <c r="B31" s="77"/>
      <c r="C31" s="132"/>
      <c r="D31" s="132"/>
      <c r="E31" s="132"/>
      <c r="F31" s="131"/>
      <c r="G31" s="145"/>
      <c r="H31" s="146"/>
      <c r="I31" s="141"/>
      <c r="J31" s="138"/>
      <c r="K31" s="96"/>
    </row>
    <row r="32" spans="1:11" x14ac:dyDescent="0.25">
      <c r="A32" s="96"/>
      <c r="B32" s="77"/>
      <c r="C32" s="89"/>
      <c r="D32" s="89"/>
      <c r="E32" s="89"/>
      <c r="F32" s="90"/>
      <c r="G32" s="90"/>
      <c r="H32" s="99"/>
      <c r="I32" s="89"/>
      <c r="J32" s="89"/>
      <c r="K32" s="96"/>
    </row>
    <row r="33" spans="1:11" x14ac:dyDescent="0.25">
      <c r="A33" s="96"/>
      <c r="B33" s="77"/>
      <c r="C33" s="77"/>
      <c r="D33" s="77"/>
      <c r="E33" s="77"/>
      <c r="F33" s="78"/>
      <c r="G33" s="78"/>
      <c r="H33" s="79"/>
      <c r="I33" s="77"/>
      <c r="J33" s="77"/>
      <c r="K33" s="96"/>
    </row>
    <row r="34" spans="1:11" x14ac:dyDescent="0.25">
      <c r="A34" s="96"/>
      <c r="B34" s="77"/>
      <c r="C34" s="77"/>
      <c r="D34" s="77"/>
      <c r="E34" s="77"/>
      <c r="F34" s="78"/>
      <c r="G34" s="78"/>
      <c r="H34" s="79"/>
      <c r="I34" s="77"/>
      <c r="J34" s="77"/>
      <c r="K34" s="96"/>
    </row>
    <row r="35" spans="1:11" ht="21" x14ac:dyDescent="0.25">
      <c r="A35" s="96"/>
      <c r="B35" s="77"/>
      <c r="C35" s="91"/>
      <c r="D35" s="334" t="s">
        <v>82</v>
      </c>
      <c r="E35" s="335"/>
      <c r="F35" s="335"/>
      <c r="G35" s="335"/>
      <c r="H35" s="335"/>
      <c r="I35" s="335"/>
      <c r="J35" s="336"/>
      <c r="K35" s="96"/>
    </row>
    <row r="36" spans="1:11" x14ac:dyDescent="0.25">
      <c r="A36" s="96"/>
      <c r="B36" s="77"/>
      <c r="C36" s="89"/>
      <c r="D36" s="89"/>
      <c r="E36" s="89"/>
      <c r="F36" s="90"/>
      <c r="G36" s="90"/>
      <c r="H36" s="99"/>
      <c r="I36" s="89"/>
      <c r="J36" s="89"/>
      <c r="K36" s="96"/>
    </row>
    <row r="37" spans="1:11" x14ac:dyDescent="0.25">
      <c r="A37" s="96"/>
      <c r="B37" s="77"/>
      <c r="C37" s="89"/>
      <c r="D37" s="89"/>
      <c r="E37" s="89"/>
      <c r="F37" s="90"/>
      <c r="G37" s="90"/>
      <c r="H37" s="99"/>
      <c r="I37" s="89"/>
      <c r="J37" s="89"/>
      <c r="K37" s="96"/>
    </row>
    <row r="38" spans="1:11" x14ac:dyDescent="0.25">
      <c r="A38" s="96"/>
      <c r="B38" s="77"/>
      <c r="C38" s="89"/>
      <c r="D38" s="89"/>
      <c r="E38" s="89"/>
      <c r="F38" s="90"/>
      <c r="G38" s="90"/>
      <c r="H38" s="99"/>
      <c r="I38" s="89"/>
      <c r="J38" s="89"/>
      <c r="K38" s="96"/>
    </row>
    <row r="39" spans="1:11" x14ac:dyDescent="0.25">
      <c r="A39" s="96"/>
      <c r="B39" s="77"/>
      <c r="C39" s="89"/>
      <c r="D39" s="89"/>
      <c r="E39" s="89"/>
      <c r="F39" s="90"/>
      <c r="G39" s="90"/>
      <c r="H39" s="99"/>
      <c r="I39" s="89"/>
      <c r="J39" s="89"/>
      <c r="K39" s="96"/>
    </row>
    <row r="40" spans="1:11" x14ac:dyDescent="0.25">
      <c r="A40" s="96"/>
      <c r="B40" s="77"/>
      <c r="C40" s="77"/>
      <c r="D40" s="77"/>
      <c r="E40" s="77"/>
      <c r="F40" s="78"/>
      <c r="G40" s="78"/>
      <c r="H40" s="79"/>
      <c r="I40" s="77"/>
      <c r="J40" s="77"/>
      <c r="K40" s="96"/>
    </row>
    <row r="41" spans="1:11" ht="18.75" customHeight="1" x14ac:dyDescent="0.25">
      <c r="A41" s="96"/>
      <c r="B41" s="77"/>
      <c r="C41" s="91"/>
      <c r="D41" s="340" t="s">
        <v>83</v>
      </c>
      <c r="E41" s="335"/>
      <c r="F41" s="335"/>
      <c r="G41" s="335"/>
      <c r="H41" s="335"/>
      <c r="I41" s="335"/>
      <c r="J41" s="336"/>
      <c r="K41" s="96"/>
    </row>
    <row r="42" spans="1:11" ht="30" x14ac:dyDescent="0.25">
      <c r="A42" s="96"/>
      <c r="B42" s="77"/>
      <c r="C42" s="102" t="s">
        <v>77</v>
      </c>
      <c r="D42" s="102" t="s">
        <v>58</v>
      </c>
      <c r="E42" s="337" t="s">
        <v>34</v>
      </c>
      <c r="F42" s="338"/>
      <c r="G42" s="339"/>
      <c r="H42" s="122" t="s">
        <v>59</v>
      </c>
      <c r="I42" s="103" t="s">
        <v>34</v>
      </c>
      <c r="J42" s="104"/>
      <c r="K42" s="96"/>
    </row>
    <row r="43" spans="1:11" x14ac:dyDescent="0.25">
      <c r="A43" s="96"/>
      <c r="B43" s="77"/>
      <c r="C43" s="89"/>
      <c r="D43" s="89"/>
      <c r="E43" s="75"/>
      <c r="F43" s="82"/>
      <c r="G43" s="74"/>
      <c r="H43" s="99"/>
      <c r="I43" s="89"/>
      <c r="J43" s="89"/>
      <c r="K43" s="96"/>
    </row>
    <row r="44" spans="1:11" x14ac:dyDescent="0.25">
      <c r="A44" s="96"/>
      <c r="B44" s="77"/>
      <c r="C44" s="89"/>
      <c r="D44" s="89"/>
      <c r="E44" s="75"/>
      <c r="F44" s="82"/>
      <c r="G44" s="74"/>
      <c r="H44" s="99"/>
      <c r="I44" s="89"/>
      <c r="J44" s="89"/>
      <c r="K44" s="96"/>
    </row>
    <row r="45" spans="1:11" x14ac:dyDescent="0.25">
      <c r="A45" s="96"/>
      <c r="B45" s="77"/>
      <c r="C45" s="89"/>
      <c r="D45" s="89"/>
      <c r="E45" s="75"/>
      <c r="F45" s="82"/>
      <c r="G45" s="74"/>
      <c r="H45" s="99"/>
      <c r="I45" s="89"/>
      <c r="J45" s="89"/>
      <c r="K45" s="96"/>
    </row>
    <row r="46" spans="1:11" x14ac:dyDescent="0.25">
      <c r="A46" s="96"/>
      <c r="B46" s="77"/>
      <c r="C46" s="89"/>
      <c r="D46" s="89"/>
      <c r="E46" s="75"/>
      <c r="F46" s="82"/>
      <c r="G46" s="74"/>
      <c r="H46" s="99"/>
      <c r="I46" s="89"/>
      <c r="J46" s="89"/>
      <c r="K46" s="96"/>
    </row>
    <row r="47" spans="1:11" x14ac:dyDescent="0.25">
      <c r="A47" s="96"/>
      <c r="B47" s="77"/>
      <c r="C47" s="89"/>
      <c r="D47" s="89"/>
      <c r="E47" s="75"/>
      <c r="F47" s="82"/>
      <c r="G47" s="74"/>
      <c r="H47" s="99"/>
      <c r="I47" s="89"/>
      <c r="J47" s="89"/>
      <c r="K47" s="96"/>
    </row>
    <row r="48" spans="1:11" ht="15.75" thickBot="1" x14ac:dyDescent="0.3">
      <c r="A48" s="96"/>
      <c r="B48" s="92"/>
      <c r="C48" s="92"/>
      <c r="D48" s="92"/>
      <c r="E48" s="92"/>
      <c r="F48" s="93"/>
      <c r="G48" s="93"/>
      <c r="H48" s="94"/>
      <c r="I48" s="92"/>
      <c r="J48" s="92"/>
      <c r="K48" s="97"/>
    </row>
  </sheetData>
  <mergeCells count="3">
    <mergeCell ref="D35:J35"/>
    <mergeCell ref="E42:G42"/>
    <mergeCell ref="D41:J41"/>
  </mergeCells>
  <phoneticPr fontId="33"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56"/>
  <sheetViews>
    <sheetView workbookViewId="0">
      <selection activeCell="H13" sqref="H13"/>
    </sheetView>
  </sheetViews>
  <sheetFormatPr defaultColWidth="9.140625" defaultRowHeight="15" x14ac:dyDescent="0.25"/>
  <cols>
    <col min="1" max="1" width="13.85546875" style="66" customWidth="1"/>
    <col min="2" max="2" width="12.7109375" style="66" customWidth="1"/>
    <col min="3" max="3" width="16.140625" style="66" hidden="1" customWidth="1"/>
    <col min="4" max="4" width="21.85546875" style="123" customWidth="1"/>
    <col min="5" max="5" width="7.7109375" style="68" customWidth="1"/>
    <col min="6" max="6" width="7.42578125" style="68" customWidth="1"/>
    <col min="7" max="7" width="9.140625" style="66" customWidth="1"/>
    <col min="8" max="8" width="20.42578125" style="68" customWidth="1"/>
    <col min="9" max="9" width="15.140625" style="68" hidden="1" customWidth="1"/>
    <col min="10" max="10" width="40.7109375" style="66" customWidth="1"/>
    <col min="11" max="11" width="54.7109375" style="66" customWidth="1"/>
    <col min="12" max="12" width="9.140625" style="68"/>
    <col min="13" max="16384" width="9.140625" style="66"/>
  </cols>
  <sheetData>
    <row r="1" spans="1:13" ht="21" x14ac:dyDescent="0.25">
      <c r="A1" s="70"/>
      <c r="B1" s="71" t="s">
        <v>61</v>
      </c>
    </row>
    <row r="2" spans="1:13" ht="30" x14ac:dyDescent="0.25">
      <c r="A2" s="87" t="s">
        <v>62</v>
      </c>
      <c r="B2" s="88" t="s">
        <v>351</v>
      </c>
      <c r="C2" s="88" t="s">
        <v>60</v>
      </c>
      <c r="D2" s="88" t="s">
        <v>34</v>
      </c>
      <c r="E2" s="88" t="s">
        <v>63</v>
      </c>
      <c r="F2" s="88" t="s">
        <v>64</v>
      </c>
      <c r="G2" s="88" t="s">
        <v>65</v>
      </c>
      <c r="H2" s="88" t="s">
        <v>66</v>
      </c>
      <c r="I2" s="88" t="s">
        <v>60</v>
      </c>
      <c r="J2" s="88" t="s">
        <v>67</v>
      </c>
      <c r="K2" s="125" t="s">
        <v>68</v>
      </c>
      <c r="L2" s="88" t="s">
        <v>56</v>
      </c>
    </row>
    <row r="3" spans="1:13" ht="15" customHeight="1" x14ac:dyDescent="0.25">
      <c r="A3" s="346" t="s">
        <v>346</v>
      </c>
      <c r="B3" s="346" t="s">
        <v>702</v>
      </c>
      <c r="C3" s="346"/>
      <c r="D3" s="344" t="s">
        <v>487</v>
      </c>
      <c r="E3" s="107">
        <v>10</v>
      </c>
      <c r="F3" s="107" t="s">
        <v>349</v>
      </c>
      <c r="G3" s="117" t="s">
        <v>350</v>
      </c>
      <c r="H3" s="166" t="s">
        <v>560</v>
      </c>
      <c r="I3" s="173"/>
      <c r="J3" s="117" t="s">
        <v>488</v>
      </c>
      <c r="K3" s="148" t="s">
        <v>352</v>
      </c>
      <c r="L3" s="126">
        <v>1</v>
      </c>
    </row>
    <row r="4" spans="1:13" x14ac:dyDescent="0.25">
      <c r="A4" s="347"/>
      <c r="B4" s="347"/>
      <c r="C4" s="347"/>
      <c r="D4" s="345"/>
      <c r="E4" s="107">
        <v>20</v>
      </c>
      <c r="F4" s="107" t="s">
        <v>349</v>
      </c>
      <c r="G4" s="117" t="s">
        <v>350</v>
      </c>
      <c r="H4" s="166" t="s">
        <v>445</v>
      </c>
      <c r="I4" s="173"/>
      <c r="J4" s="117" t="s">
        <v>449</v>
      </c>
      <c r="K4" s="127" t="s">
        <v>458</v>
      </c>
      <c r="L4" s="126">
        <v>0.05</v>
      </c>
    </row>
    <row r="5" spans="1:13" x14ac:dyDescent="0.25">
      <c r="A5" s="347"/>
      <c r="B5" s="347"/>
      <c r="C5" s="347"/>
      <c r="D5" s="345"/>
      <c r="E5" s="107">
        <v>30</v>
      </c>
      <c r="F5" s="107" t="s">
        <v>349</v>
      </c>
      <c r="G5" s="117" t="s">
        <v>350</v>
      </c>
      <c r="H5" s="90" t="s">
        <v>446</v>
      </c>
      <c r="I5" s="126"/>
      <c r="J5" s="89" t="s">
        <v>450</v>
      </c>
      <c r="K5" s="127" t="s">
        <v>459</v>
      </c>
      <c r="L5" s="126">
        <v>2.5000000000000001E-2</v>
      </c>
    </row>
    <row r="6" spans="1:13" x14ac:dyDescent="0.25">
      <c r="A6" s="347"/>
      <c r="B6" s="347"/>
      <c r="C6" s="347"/>
      <c r="D6" s="345"/>
      <c r="E6" s="107">
        <v>40</v>
      </c>
      <c r="F6" s="107" t="s">
        <v>349</v>
      </c>
      <c r="G6" s="117" t="s">
        <v>350</v>
      </c>
      <c r="H6" s="90">
        <v>56014741001</v>
      </c>
      <c r="I6" s="126"/>
      <c r="J6" s="89" t="s">
        <v>451</v>
      </c>
      <c r="K6" s="127" t="s">
        <v>460</v>
      </c>
      <c r="L6" s="126">
        <v>0.05</v>
      </c>
    </row>
    <row r="7" spans="1:13" x14ac:dyDescent="0.25">
      <c r="A7" s="347"/>
      <c r="B7" s="347"/>
      <c r="C7" s="347"/>
      <c r="D7" s="345"/>
      <c r="E7" s="107">
        <v>50</v>
      </c>
      <c r="F7" s="107" t="s">
        <v>349</v>
      </c>
      <c r="G7" s="117" t="s">
        <v>350</v>
      </c>
      <c r="H7" s="90">
        <v>56014742001</v>
      </c>
      <c r="I7" s="126"/>
      <c r="J7" s="89" t="s">
        <v>452</v>
      </c>
      <c r="K7" s="127" t="s">
        <v>461</v>
      </c>
      <c r="L7" s="126">
        <v>2.5000000000000001E-2</v>
      </c>
    </row>
    <row r="8" spans="1:13" x14ac:dyDescent="0.25">
      <c r="A8" s="347"/>
      <c r="B8" s="347"/>
      <c r="C8" s="347"/>
      <c r="D8" s="345"/>
      <c r="E8" s="107">
        <v>60</v>
      </c>
      <c r="F8" s="107" t="s">
        <v>349</v>
      </c>
      <c r="G8" s="117" t="s">
        <v>350</v>
      </c>
      <c r="H8" s="90">
        <v>144502221</v>
      </c>
      <c r="I8" s="126"/>
      <c r="J8" s="89" t="s">
        <v>453</v>
      </c>
      <c r="K8" s="127" t="s">
        <v>462</v>
      </c>
      <c r="L8" s="126">
        <v>2.5000000000000001E-2</v>
      </c>
    </row>
    <row r="9" spans="1:13" x14ac:dyDescent="0.25">
      <c r="A9" s="347"/>
      <c r="B9" s="347"/>
      <c r="C9" s="347"/>
      <c r="D9" s="345"/>
      <c r="E9" s="107">
        <v>70</v>
      </c>
      <c r="F9" s="107" t="s">
        <v>349</v>
      </c>
      <c r="G9" s="117" t="s">
        <v>350</v>
      </c>
      <c r="H9" s="90">
        <v>11017303004</v>
      </c>
      <c r="I9" s="126"/>
      <c r="J9" s="89" t="s">
        <v>454</v>
      </c>
      <c r="K9" s="127" t="s">
        <v>463</v>
      </c>
      <c r="L9" s="126">
        <v>3.0000000000000001E-3</v>
      </c>
    </row>
    <row r="10" spans="1:13" x14ac:dyDescent="0.25">
      <c r="A10" s="347"/>
      <c r="B10" s="347"/>
      <c r="C10" s="347"/>
      <c r="D10" s="345"/>
      <c r="E10" s="107">
        <v>80</v>
      </c>
      <c r="F10" s="107" t="s">
        <v>349</v>
      </c>
      <c r="G10" s="117" t="s">
        <v>350</v>
      </c>
      <c r="H10" s="90" t="s">
        <v>447</v>
      </c>
      <c r="I10" s="126"/>
      <c r="J10" s="89" t="s">
        <v>455</v>
      </c>
      <c r="K10" s="127" t="s">
        <v>464</v>
      </c>
      <c r="L10" s="126">
        <v>1</v>
      </c>
    </row>
    <row r="11" spans="1:13" x14ac:dyDescent="0.25">
      <c r="A11" s="347"/>
      <c r="B11" s="347"/>
      <c r="C11" s="347"/>
      <c r="D11" s="345"/>
      <c r="E11" s="107">
        <v>90</v>
      </c>
      <c r="F11" s="107" t="s">
        <v>349</v>
      </c>
      <c r="G11" s="117" t="s">
        <v>350</v>
      </c>
      <c r="H11" s="90">
        <v>54014394001</v>
      </c>
      <c r="I11" s="126"/>
      <c r="J11" s="89" t="s">
        <v>456</v>
      </c>
      <c r="K11" s="127" t="s">
        <v>465</v>
      </c>
      <c r="L11" s="126">
        <v>1</v>
      </c>
    </row>
    <row r="12" spans="1:13" x14ac:dyDescent="0.25">
      <c r="A12" s="347"/>
      <c r="B12" s="347"/>
      <c r="C12" s="347"/>
      <c r="D12" s="345"/>
      <c r="E12" s="107">
        <v>100</v>
      </c>
      <c r="F12" s="107" t="s">
        <v>349</v>
      </c>
      <c r="G12" s="117" t="s">
        <v>350</v>
      </c>
      <c r="H12" s="152" t="s">
        <v>448</v>
      </c>
      <c r="I12" s="126"/>
      <c r="J12" s="89" t="s">
        <v>457</v>
      </c>
      <c r="K12" s="127" t="s">
        <v>466</v>
      </c>
      <c r="L12" s="126">
        <v>1</v>
      </c>
    </row>
    <row r="13" spans="1:13" x14ac:dyDescent="0.25">
      <c r="A13" s="347"/>
      <c r="B13" s="347"/>
      <c r="C13" s="347"/>
      <c r="D13" s="345"/>
      <c r="E13" s="107">
        <v>110</v>
      </c>
      <c r="F13" s="107" t="s">
        <v>467</v>
      </c>
      <c r="G13" s="89" t="s">
        <v>468</v>
      </c>
      <c r="H13" s="152">
        <v>54014485001</v>
      </c>
      <c r="I13" s="126"/>
      <c r="J13" s="89" t="s">
        <v>276</v>
      </c>
      <c r="K13" s="127"/>
      <c r="L13" s="126">
        <v>1</v>
      </c>
    </row>
    <row r="14" spans="1:13" x14ac:dyDescent="0.25">
      <c r="A14" s="347"/>
      <c r="B14" s="347"/>
      <c r="C14" s="347"/>
      <c r="D14" s="345"/>
      <c r="E14" s="90">
        <v>120</v>
      </c>
      <c r="F14" s="107" t="s">
        <v>467</v>
      </c>
      <c r="G14" s="89" t="s">
        <v>470</v>
      </c>
      <c r="H14" s="90" t="s">
        <v>471</v>
      </c>
      <c r="I14" s="126"/>
      <c r="J14" s="89"/>
      <c r="K14" s="127"/>
      <c r="L14" s="126">
        <v>1</v>
      </c>
    </row>
    <row r="15" spans="1:13" ht="15" customHeight="1" x14ac:dyDescent="0.25">
      <c r="A15" s="346" t="s">
        <v>354</v>
      </c>
      <c r="B15" s="346" t="s">
        <v>715</v>
      </c>
      <c r="C15" s="346"/>
      <c r="D15" s="348" t="s">
        <v>718</v>
      </c>
      <c r="E15" s="136">
        <v>10</v>
      </c>
      <c r="F15" s="136" t="s">
        <v>349</v>
      </c>
      <c r="G15" s="154" t="s">
        <v>350</v>
      </c>
      <c r="H15" s="161" t="s">
        <v>619</v>
      </c>
      <c r="I15" s="231"/>
      <c r="J15" s="183" t="s">
        <v>621</v>
      </c>
      <c r="K15" s="168"/>
      <c r="L15" s="167">
        <v>1</v>
      </c>
      <c r="M15" s="128"/>
    </row>
    <row r="16" spans="1:13" ht="16.5" x14ac:dyDescent="0.25">
      <c r="A16" s="347"/>
      <c r="B16" s="347"/>
      <c r="C16" s="347"/>
      <c r="D16" s="349"/>
      <c r="E16" s="136">
        <v>20</v>
      </c>
      <c r="F16" s="136" t="s">
        <v>349</v>
      </c>
      <c r="G16" s="154" t="s">
        <v>350</v>
      </c>
      <c r="H16" s="136" t="s">
        <v>445</v>
      </c>
      <c r="I16" s="167"/>
      <c r="J16" s="154" t="s">
        <v>449</v>
      </c>
      <c r="K16" s="168" t="s">
        <v>458</v>
      </c>
      <c r="L16" s="167">
        <v>0.05</v>
      </c>
      <c r="M16" s="128"/>
    </row>
    <row r="17" spans="1:14" ht="16.5" x14ac:dyDescent="0.25">
      <c r="A17" s="347"/>
      <c r="B17" s="347"/>
      <c r="C17" s="347"/>
      <c r="D17" s="349"/>
      <c r="E17" s="136">
        <v>30</v>
      </c>
      <c r="F17" s="136" t="s">
        <v>349</v>
      </c>
      <c r="G17" s="154" t="s">
        <v>350</v>
      </c>
      <c r="H17" s="136" t="s">
        <v>446</v>
      </c>
      <c r="I17" s="167"/>
      <c r="J17" s="154" t="s">
        <v>450</v>
      </c>
      <c r="K17" s="168" t="s">
        <v>459</v>
      </c>
      <c r="L17" s="167">
        <v>2.5000000000000001E-2</v>
      </c>
    </row>
    <row r="18" spans="1:14" ht="16.5" x14ac:dyDescent="0.25">
      <c r="A18" s="347"/>
      <c r="B18" s="347"/>
      <c r="C18" s="347"/>
      <c r="D18" s="349"/>
      <c r="E18" s="136">
        <v>40</v>
      </c>
      <c r="F18" s="136" t="s">
        <v>349</v>
      </c>
      <c r="G18" s="154" t="s">
        <v>350</v>
      </c>
      <c r="H18" s="136">
        <v>56014741001</v>
      </c>
      <c r="I18" s="167"/>
      <c r="J18" s="154" t="s">
        <v>451</v>
      </c>
      <c r="K18" s="168" t="s">
        <v>460</v>
      </c>
      <c r="L18" s="167">
        <v>0.05</v>
      </c>
    </row>
    <row r="19" spans="1:14" ht="16.5" x14ac:dyDescent="0.25">
      <c r="A19" s="347"/>
      <c r="B19" s="347"/>
      <c r="C19" s="347"/>
      <c r="D19" s="349"/>
      <c r="E19" s="136">
        <v>50</v>
      </c>
      <c r="F19" s="136" t="s">
        <v>349</v>
      </c>
      <c r="G19" s="154" t="s">
        <v>350</v>
      </c>
      <c r="H19" s="136">
        <v>56014742001</v>
      </c>
      <c r="I19" s="167"/>
      <c r="J19" s="154" t="s">
        <v>452</v>
      </c>
      <c r="K19" s="168" t="s">
        <v>461</v>
      </c>
      <c r="L19" s="167">
        <v>2.5000000000000001E-2</v>
      </c>
    </row>
    <row r="20" spans="1:14" ht="16.5" x14ac:dyDescent="0.25">
      <c r="A20" s="347"/>
      <c r="B20" s="347"/>
      <c r="C20" s="347"/>
      <c r="D20" s="349"/>
      <c r="E20" s="136">
        <v>60</v>
      </c>
      <c r="F20" s="136" t="s">
        <v>349</v>
      </c>
      <c r="G20" s="154" t="s">
        <v>350</v>
      </c>
      <c r="H20" s="136">
        <v>54014473001</v>
      </c>
      <c r="I20" s="167"/>
      <c r="J20" s="154" t="s">
        <v>474</v>
      </c>
      <c r="K20" s="168" t="s">
        <v>462</v>
      </c>
      <c r="L20" s="167">
        <v>2.5000000000000001E-2</v>
      </c>
    </row>
    <row r="21" spans="1:14" ht="16.5" x14ac:dyDescent="0.25">
      <c r="A21" s="347"/>
      <c r="B21" s="347"/>
      <c r="C21" s="347"/>
      <c r="D21" s="349"/>
      <c r="E21" s="136">
        <v>70</v>
      </c>
      <c r="F21" s="136" t="s">
        <v>349</v>
      </c>
      <c r="G21" s="154" t="s">
        <v>350</v>
      </c>
      <c r="H21" s="136">
        <v>11017303004</v>
      </c>
      <c r="I21" s="167"/>
      <c r="J21" s="154" t="s">
        <v>454</v>
      </c>
      <c r="K21" s="168" t="s">
        <v>463</v>
      </c>
      <c r="L21" s="167">
        <v>3.0000000000000001E-3</v>
      </c>
    </row>
    <row r="22" spans="1:14" ht="16.5" x14ac:dyDescent="0.25">
      <c r="A22" s="347"/>
      <c r="B22" s="347"/>
      <c r="C22" s="347"/>
      <c r="D22" s="349"/>
      <c r="E22" s="136">
        <v>80</v>
      </c>
      <c r="F22" s="136" t="s">
        <v>349</v>
      </c>
      <c r="G22" s="154" t="s">
        <v>350</v>
      </c>
      <c r="H22" s="136" t="s">
        <v>472</v>
      </c>
      <c r="I22" s="167"/>
      <c r="J22" s="154" t="s">
        <v>475</v>
      </c>
      <c r="K22" s="168" t="s">
        <v>477</v>
      </c>
      <c r="L22" s="167">
        <v>1</v>
      </c>
    </row>
    <row r="23" spans="1:14" ht="16.5" x14ac:dyDescent="0.25">
      <c r="A23" s="347"/>
      <c r="B23" s="347"/>
      <c r="C23" s="347"/>
      <c r="D23" s="349"/>
      <c r="E23" s="165">
        <v>90</v>
      </c>
      <c r="F23" s="165" t="s">
        <v>349</v>
      </c>
      <c r="G23" s="169" t="s">
        <v>350</v>
      </c>
      <c r="H23" s="165" t="s">
        <v>473</v>
      </c>
      <c r="I23" s="170"/>
      <c r="J23" s="171" t="s">
        <v>476</v>
      </c>
      <c r="K23" s="172" t="s">
        <v>466</v>
      </c>
      <c r="L23" s="170">
        <v>1</v>
      </c>
    </row>
    <row r="24" spans="1:14" ht="15" customHeight="1" x14ac:dyDescent="0.25">
      <c r="A24" s="341" t="s">
        <v>354</v>
      </c>
      <c r="B24" s="341" t="s">
        <v>355</v>
      </c>
      <c r="C24" s="341"/>
      <c r="D24" s="343" t="s">
        <v>720</v>
      </c>
      <c r="E24" s="136">
        <v>10</v>
      </c>
      <c r="F24" s="136" t="s">
        <v>349</v>
      </c>
      <c r="G24" s="154" t="s">
        <v>350</v>
      </c>
      <c r="H24" s="230" t="s">
        <v>620</v>
      </c>
      <c r="I24" s="161"/>
      <c r="J24" s="183" t="s">
        <v>622</v>
      </c>
      <c r="K24" s="154" t="s">
        <v>480</v>
      </c>
      <c r="L24" s="136">
        <v>1</v>
      </c>
      <c r="M24" s="108"/>
      <c r="N24" s="108"/>
    </row>
    <row r="25" spans="1:14" ht="16.5" x14ac:dyDescent="0.3">
      <c r="A25" s="341"/>
      <c r="B25" s="341"/>
      <c r="C25" s="341"/>
      <c r="D25" s="343"/>
      <c r="E25" s="136">
        <v>20</v>
      </c>
      <c r="F25" s="136" t="s">
        <v>349</v>
      </c>
      <c r="G25" s="154" t="s">
        <v>350</v>
      </c>
      <c r="H25" s="136" t="s">
        <v>445</v>
      </c>
      <c r="I25" s="136"/>
      <c r="J25" s="136" t="s">
        <v>449</v>
      </c>
      <c r="K25" s="154" t="s">
        <v>458</v>
      </c>
      <c r="L25" s="174">
        <f>2/40</f>
        <v>0.05</v>
      </c>
      <c r="M25" s="108"/>
      <c r="N25" s="108"/>
    </row>
    <row r="26" spans="1:14" ht="16.5" x14ac:dyDescent="0.3">
      <c r="A26" s="341"/>
      <c r="B26" s="341"/>
      <c r="C26" s="341"/>
      <c r="D26" s="343"/>
      <c r="E26" s="136">
        <v>30</v>
      </c>
      <c r="F26" s="136" t="s">
        <v>349</v>
      </c>
      <c r="G26" s="154" t="s">
        <v>350</v>
      </c>
      <c r="H26" s="136" t="s">
        <v>446</v>
      </c>
      <c r="I26" s="136"/>
      <c r="J26" s="136" t="s">
        <v>450</v>
      </c>
      <c r="K26" s="154" t="s">
        <v>459</v>
      </c>
      <c r="L26" s="174">
        <f>1/40</f>
        <v>2.5000000000000001E-2</v>
      </c>
      <c r="M26" s="108"/>
      <c r="N26" s="108"/>
    </row>
    <row r="27" spans="1:14" ht="16.5" x14ac:dyDescent="0.3">
      <c r="A27" s="341"/>
      <c r="B27" s="341"/>
      <c r="C27" s="341"/>
      <c r="D27" s="343"/>
      <c r="E27" s="136">
        <v>40</v>
      </c>
      <c r="F27" s="136" t="s">
        <v>349</v>
      </c>
      <c r="G27" s="154" t="s">
        <v>350</v>
      </c>
      <c r="H27" s="136">
        <v>56014741001</v>
      </c>
      <c r="I27" s="136"/>
      <c r="J27" s="136" t="s">
        <v>451</v>
      </c>
      <c r="K27" s="154" t="s">
        <v>460</v>
      </c>
      <c r="L27" s="174">
        <f>2/40</f>
        <v>0.05</v>
      </c>
      <c r="M27" s="108"/>
      <c r="N27" s="108"/>
    </row>
    <row r="28" spans="1:14" ht="16.5" x14ac:dyDescent="0.3">
      <c r="A28" s="341"/>
      <c r="B28" s="341"/>
      <c r="C28" s="341"/>
      <c r="D28" s="343"/>
      <c r="E28" s="136">
        <v>50</v>
      </c>
      <c r="F28" s="136" t="s">
        <v>349</v>
      </c>
      <c r="G28" s="154" t="s">
        <v>350</v>
      </c>
      <c r="H28" s="136">
        <v>56014742001</v>
      </c>
      <c r="I28" s="136"/>
      <c r="J28" s="154" t="s">
        <v>452</v>
      </c>
      <c r="K28" s="154" t="s">
        <v>461</v>
      </c>
      <c r="L28" s="174">
        <f>1/40</f>
        <v>2.5000000000000001E-2</v>
      </c>
      <c r="M28" s="108"/>
      <c r="N28" s="108"/>
    </row>
    <row r="29" spans="1:14" ht="16.5" x14ac:dyDescent="0.3">
      <c r="A29" s="341"/>
      <c r="B29" s="341"/>
      <c r="C29" s="341"/>
      <c r="D29" s="343"/>
      <c r="E29" s="136">
        <v>60</v>
      </c>
      <c r="F29" s="136" t="s">
        <v>349</v>
      </c>
      <c r="G29" s="154" t="s">
        <v>350</v>
      </c>
      <c r="H29" s="136">
        <v>54014473001</v>
      </c>
      <c r="I29" s="136"/>
      <c r="J29" s="135" t="s">
        <v>474</v>
      </c>
      <c r="K29" s="154" t="s">
        <v>462</v>
      </c>
      <c r="L29" s="174">
        <f>1/40</f>
        <v>2.5000000000000001E-2</v>
      </c>
      <c r="M29" s="108"/>
      <c r="N29" s="108"/>
    </row>
    <row r="30" spans="1:14" ht="15" customHeight="1" x14ac:dyDescent="0.3">
      <c r="A30" s="341"/>
      <c r="B30" s="341"/>
      <c r="C30" s="341"/>
      <c r="D30" s="343"/>
      <c r="E30" s="136">
        <v>70</v>
      </c>
      <c r="F30" s="136" t="s">
        <v>349</v>
      </c>
      <c r="G30" s="154" t="s">
        <v>350</v>
      </c>
      <c r="H30" s="136">
        <v>11017303004</v>
      </c>
      <c r="I30" s="136"/>
      <c r="J30" s="154" t="s">
        <v>454</v>
      </c>
      <c r="K30" s="154" t="s">
        <v>463</v>
      </c>
      <c r="L30" s="174">
        <v>3.0000000000000001E-3</v>
      </c>
      <c r="M30" s="108"/>
      <c r="N30" s="108"/>
    </row>
    <row r="31" spans="1:14" ht="16.5" x14ac:dyDescent="0.3">
      <c r="A31" s="341"/>
      <c r="B31" s="341"/>
      <c r="C31" s="341"/>
      <c r="D31" s="343"/>
      <c r="E31" s="136">
        <v>80</v>
      </c>
      <c r="F31" s="136" t="s">
        <v>349</v>
      </c>
      <c r="G31" s="154" t="s">
        <v>350</v>
      </c>
      <c r="H31" s="136" t="s">
        <v>472</v>
      </c>
      <c r="I31" s="136"/>
      <c r="J31" s="136" t="s">
        <v>475</v>
      </c>
      <c r="K31" s="154" t="s">
        <v>477</v>
      </c>
      <c r="L31" s="174">
        <v>1</v>
      </c>
      <c r="M31" s="108"/>
      <c r="N31" s="108"/>
    </row>
    <row r="32" spans="1:14" ht="16.5" x14ac:dyDescent="0.3">
      <c r="A32" s="341"/>
      <c r="B32" s="341"/>
      <c r="C32" s="341"/>
      <c r="D32" s="343"/>
      <c r="E32" s="136">
        <v>90</v>
      </c>
      <c r="F32" s="136" t="s">
        <v>349</v>
      </c>
      <c r="G32" s="154" t="s">
        <v>350</v>
      </c>
      <c r="H32" s="136" t="s">
        <v>478</v>
      </c>
      <c r="I32" s="136"/>
      <c r="J32" s="136" t="s">
        <v>479</v>
      </c>
      <c r="K32" s="154" t="s">
        <v>466</v>
      </c>
      <c r="L32" s="174">
        <v>1</v>
      </c>
      <c r="M32" s="108"/>
      <c r="N32" s="108"/>
    </row>
    <row r="33" spans="1:12" x14ac:dyDescent="0.25">
      <c r="A33" s="341" t="s">
        <v>346</v>
      </c>
      <c r="B33" s="341" t="s">
        <v>573</v>
      </c>
      <c r="C33" s="341"/>
      <c r="D33" s="342" t="s">
        <v>574</v>
      </c>
      <c r="E33" s="166">
        <v>10</v>
      </c>
      <c r="F33" s="166" t="s">
        <v>349</v>
      </c>
      <c r="G33" s="117" t="s">
        <v>350</v>
      </c>
      <c r="H33" s="166" t="s">
        <v>560</v>
      </c>
      <c r="I33" s="175"/>
      <c r="J33" s="117" t="s">
        <v>488</v>
      </c>
      <c r="K33" s="176" t="s">
        <v>352</v>
      </c>
      <c r="L33" s="175">
        <v>1</v>
      </c>
    </row>
    <row r="34" spans="1:12" x14ac:dyDescent="0.25">
      <c r="A34" s="341"/>
      <c r="B34" s="341"/>
      <c r="C34" s="341"/>
      <c r="D34" s="342"/>
      <c r="E34" s="166">
        <v>20</v>
      </c>
      <c r="F34" s="166" t="s">
        <v>349</v>
      </c>
      <c r="G34" s="117" t="s">
        <v>350</v>
      </c>
      <c r="H34" s="166" t="s">
        <v>445</v>
      </c>
      <c r="I34" s="175"/>
      <c r="J34" s="117" t="s">
        <v>449</v>
      </c>
      <c r="K34" s="177" t="s">
        <v>458</v>
      </c>
      <c r="L34" s="175">
        <v>0.05</v>
      </c>
    </row>
    <row r="35" spans="1:12" x14ac:dyDescent="0.25">
      <c r="A35" s="341"/>
      <c r="B35" s="341"/>
      <c r="C35" s="341"/>
      <c r="D35" s="342"/>
      <c r="E35" s="166">
        <v>30</v>
      </c>
      <c r="F35" s="166" t="s">
        <v>349</v>
      </c>
      <c r="G35" s="117" t="s">
        <v>350</v>
      </c>
      <c r="H35" s="166" t="s">
        <v>446</v>
      </c>
      <c r="I35" s="175"/>
      <c r="J35" s="117" t="s">
        <v>450</v>
      </c>
      <c r="K35" s="177" t="s">
        <v>459</v>
      </c>
      <c r="L35" s="175">
        <v>2.5000000000000001E-2</v>
      </c>
    </row>
    <row r="36" spans="1:12" x14ac:dyDescent="0.25">
      <c r="A36" s="341"/>
      <c r="B36" s="341"/>
      <c r="C36" s="341"/>
      <c r="D36" s="342"/>
      <c r="E36" s="166">
        <v>40</v>
      </c>
      <c r="F36" s="166" t="s">
        <v>349</v>
      </c>
      <c r="G36" s="117" t="s">
        <v>350</v>
      </c>
      <c r="H36" s="166">
        <v>56014741001</v>
      </c>
      <c r="I36" s="175"/>
      <c r="J36" s="117" t="s">
        <v>451</v>
      </c>
      <c r="K36" s="177" t="s">
        <v>460</v>
      </c>
      <c r="L36" s="175">
        <v>0.05</v>
      </c>
    </row>
    <row r="37" spans="1:12" x14ac:dyDescent="0.25">
      <c r="A37" s="341"/>
      <c r="B37" s="341"/>
      <c r="C37" s="341"/>
      <c r="D37" s="342"/>
      <c r="E37" s="166">
        <v>50</v>
      </c>
      <c r="F37" s="166" t="s">
        <v>349</v>
      </c>
      <c r="G37" s="117" t="s">
        <v>350</v>
      </c>
      <c r="H37" s="166">
        <v>56014742001</v>
      </c>
      <c r="I37" s="175"/>
      <c r="J37" s="117" t="s">
        <v>452</v>
      </c>
      <c r="K37" s="177" t="s">
        <v>461</v>
      </c>
      <c r="L37" s="175">
        <v>2.5000000000000001E-2</v>
      </c>
    </row>
    <row r="38" spans="1:12" x14ac:dyDescent="0.25">
      <c r="A38" s="341"/>
      <c r="B38" s="341"/>
      <c r="C38" s="341"/>
      <c r="D38" s="342"/>
      <c r="E38" s="166">
        <v>60</v>
      </c>
      <c r="F38" s="166" t="s">
        <v>349</v>
      </c>
      <c r="G38" s="117" t="s">
        <v>350</v>
      </c>
      <c r="H38" s="166">
        <v>144502221</v>
      </c>
      <c r="I38" s="175"/>
      <c r="J38" s="117" t="s">
        <v>453</v>
      </c>
      <c r="K38" s="177" t="s">
        <v>462</v>
      </c>
      <c r="L38" s="175">
        <v>2.5000000000000001E-2</v>
      </c>
    </row>
    <row r="39" spans="1:12" x14ac:dyDescent="0.25">
      <c r="A39" s="341"/>
      <c r="B39" s="341"/>
      <c r="C39" s="341"/>
      <c r="D39" s="342"/>
      <c r="E39" s="166">
        <v>70</v>
      </c>
      <c r="F39" s="166" t="s">
        <v>349</v>
      </c>
      <c r="G39" s="117" t="s">
        <v>350</v>
      </c>
      <c r="H39" s="166">
        <v>11017303004</v>
      </c>
      <c r="I39" s="175"/>
      <c r="J39" s="117" t="s">
        <v>454</v>
      </c>
      <c r="K39" s="177" t="s">
        <v>463</v>
      </c>
      <c r="L39" s="175">
        <v>3.0000000000000001E-3</v>
      </c>
    </row>
    <row r="40" spans="1:12" x14ac:dyDescent="0.25">
      <c r="A40" s="341"/>
      <c r="B40" s="341"/>
      <c r="C40" s="341"/>
      <c r="D40" s="342"/>
      <c r="E40" s="166">
        <v>80</v>
      </c>
      <c r="F40" s="166" t="s">
        <v>349</v>
      </c>
      <c r="G40" s="117" t="s">
        <v>350</v>
      </c>
      <c r="H40" s="166" t="s">
        <v>447</v>
      </c>
      <c r="I40" s="175"/>
      <c r="J40" s="117" t="s">
        <v>455</v>
      </c>
      <c r="K40" s="177" t="s">
        <v>464</v>
      </c>
      <c r="L40" s="175">
        <v>1</v>
      </c>
    </row>
    <row r="41" spans="1:12" x14ac:dyDescent="0.25">
      <c r="A41" s="341"/>
      <c r="B41" s="341"/>
      <c r="C41" s="341"/>
      <c r="D41" s="342"/>
      <c r="E41" s="166">
        <v>90</v>
      </c>
      <c r="F41" s="166" t="s">
        <v>349</v>
      </c>
      <c r="G41" s="117" t="s">
        <v>350</v>
      </c>
      <c r="H41" s="166">
        <v>54014394001</v>
      </c>
      <c r="I41" s="175"/>
      <c r="J41" s="117" t="s">
        <v>456</v>
      </c>
      <c r="K41" s="177" t="s">
        <v>465</v>
      </c>
      <c r="L41" s="175">
        <v>1</v>
      </c>
    </row>
    <row r="42" spans="1:12" x14ac:dyDescent="0.25">
      <c r="A42" s="341"/>
      <c r="B42" s="341"/>
      <c r="C42" s="341"/>
      <c r="D42" s="342"/>
      <c r="E42" s="166">
        <v>100</v>
      </c>
      <c r="F42" s="166" t="s">
        <v>349</v>
      </c>
      <c r="G42" s="117" t="s">
        <v>350</v>
      </c>
      <c r="H42" s="166" t="s">
        <v>448</v>
      </c>
      <c r="I42" s="175"/>
      <c r="J42" s="117" t="s">
        <v>457</v>
      </c>
      <c r="K42" s="177" t="s">
        <v>466</v>
      </c>
      <c r="L42" s="175">
        <v>1</v>
      </c>
    </row>
    <row r="43" spans="1:12" x14ac:dyDescent="0.25">
      <c r="A43" s="341"/>
      <c r="B43" s="341"/>
      <c r="C43" s="341"/>
      <c r="D43" s="342"/>
      <c r="E43" s="166">
        <v>110</v>
      </c>
      <c r="F43" s="166" t="s">
        <v>467</v>
      </c>
      <c r="G43" s="117" t="s">
        <v>468</v>
      </c>
      <c r="H43" s="166">
        <v>54014485001</v>
      </c>
      <c r="I43" s="175"/>
      <c r="J43" s="117" t="s">
        <v>276</v>
      </c>
      <c r="K43" s="177"/>
      <c r="L43" s="175">
        <v>1</v>
      </c>
    </row>
    <row r="44" spans="1:12" x14ac:dyDescent="0.25">
      <c r="A44" s="341"/>
      <c r="B44" s="341"/>
      <c r="C44" s="341"/>
      <c r="D44" s="342"/>
      <c r="E44" s="166">
        <v>120</v>
      </c>
      <c r="F44" s="166" t="s">
        <v>467</v>
      </c>
      <c r="G44" s="117" t="s">
        <v>470</v>
      </c>
      <c r="H44" s="166" t="s">
        <v>471</v>
      </c>
      <c r="I44" s="175"/>
      <c r="J44" s="117"/>
      <c r="K44" s="177"/>
      <c r="L44" s="175">
        <v>1</v>
      </c>
    </row>
    <row r="45" spans="1:12" x14ac:dyDescent="0.25">
      <c r="A45" s="341" t="s">
        <v>346</v>
      </c>
      <c r="B45" s="341" t="s">
        <v>723</v>
      </c>
      <c r="C45" s="341"/>
      <c r="D45" s="342" t="s">
        <v>725</v>
      </c>
      <c r="E45" s="179">
        <v>10</v>
      </c>
      <c r="F45" s="179" t="s">
        <v>349</v>
      </c>
      <c r="G45" s="117" t="s">
        <v>350</v>
      </c>
      <c r="H45" s="179" t="s">
        <v>560</v>
      </c>
      <c r="I45" s="175"/>
      <c r="J45" s="117" t="s">
        <v>488</v>
      </c>
      <c r="K45" s="176" t="s">
        <v>352</v>
      </c>
      <c r="L45" s="175">
        <v>1</v>
      </c>
    </row>
    <row r="46" spans="1:12" x14ac:dyDescent="0.25">
      <c r="A46" s="341"/>
      <c r="B46" s="341"/>
      <c r="C46" s="341"/>
      <c r="D46" s="342"/>
      <c r="E46" s="179">
        <v>20</v>
      </c>
      <c r="F46" s="179" t="s">
        <v>349</v>
      </c>
      <c r="G46" s="117" t="s">
        <v>350</v>
      </c>
      <c r="H46" s="179" t="s">
        <v>445</v>
      </c>
      <c r="I46" s="175"/>
      <c r="J46" s="117" t="s">
        <v>449</v>
      </c>
      <c r="K46" s="177" t="s">
        <v>458</v>
      </c>
      <c r="L46" s="175">
        <v>0.05</v>
      </c>
    </row>
    <row r="47" spans="1:12" x14ac:dyDescent="0.25">
      <c r="A47" s="341"/>
      <c r="B47" s="341"/>
      <c r="C47" s="341"/>
      <c r="D47" s="342"/>
      <c r="E47" s="179">
        <v>30</v>
      </c>
      <c r="F47" s="179" t="s">
        <v>349</v>
      </c>
      <c r="G47" s="117" t="s">
        <v>350</v>
      </c>
      <c r="H47" s="179" t="s">
        <v>446</v>
      </c>
      <c r="I47" s="175"/>
      <c r="J47" s="117" t="s">
        <v>450</v>
      </c>
      <c r="K47" s="177" t="s">
        <v>459</v>
      </c>
      <c r="L47" s="175">
        <v>2.5000000000000001E-2</v>
      </c>
    </row>
    <row r="48" spans="1:12" x14ac:dyDescent="0.25">
      <c r="A48" s="341"/>
      <c r="B48" s="341"/>
      <c r="C48" s="341"/>
      <c r="D48" s="342"/>
      <c r="E48" s="179">
        <v>40</v>
      </c>
      <c r="F48" s="179" t="s">
        <v>349</v>
      </c>
      <c r="G48" s="117" t="s">
        <v>350</v>
      </c>
      <c r="H48" s="179">
        <v>56014741001</v>
      </c>
      <c r="I48" s="175"/>
      <c r="J48" s="117" t="s">
        <v>451</v>
      </c>
      <c r="K48" s="177" t="s">
        <v>460</v>
      </c>
      <c r="L48" s="175">
        <v>0.05</v>
      </c>
    </row>
    <row r="49" spans="1:12" x14ac:dyDescent="0.25">
      <c r="A49" s="341"/>
      <c r="B49" s="341"/>
      <c r="C49" s="341"/>
      <c r="D49" s="342"/>
      <c r="E49" s="179">
        <v>50</v>
      </c>
      <c r="F49" s="179" t="s">
        <v>349</v>
      </c>
      <c r="G49" s="117" t="s">
        <v>350</v>
      </c>
      <c r="H49" s="179">
        <v>56014742001</v>
      </c>
      <c r="I49" s="175"/>
      <c r="J49" s="117" t="s">
        <v>452</v>
      </c>
      <c r="K49" s="177" t="s">
        <v>461</v>
      </c>
      <c r="L49" s="175">
        <v>2.5000000000000001E-2</v>
      </c>
    </row>
    <row r="50" spans="1:12" x14ac:dyDescent="0.25">
      <c r="A50" s="341"/>
      <c r="B50" s="341"/>
      <c r="C50" s="341"/>
      <c r="D50" s="342"/>
      <c r="E50" s="179">
        <v>60</v>
      </c>
      <c r="F50" s="179" t="s">
        <v>349</v>
      </c>
      <c r="G50" s="117" t="s">
        <v>350</v>
      </c>
      <c r="H50" s="179">
        <v>144502221</v>
      </c>
      <c r="I50" s="175"/>
      <c r="J50" s="117" t="s">
        <v>453</v>
      </c>
      <c r="K50" s="177" t="s">
        <v>462</v>
      </c>
      <c r="L50" s="175">
        <v>2.5000000000000001E-2</v>
      </c>
    </row>
    <row r="51" spans="1:12" x14ac:dyDescent="0.25">
      <c r="A51" s="341"/>
      <c r="B51" s="341"/>
      <c r="C51" s="341"/>
      <c r="D51" s="342"/>
      <c r="E51" s="179">
        <v>70</v>
      </c>
      <c r="F51" s="179" t="s">
        <v>349</v>
      </c>
      <c r="G51" s="117" t="s">
        <v>350</v>
      </c>
      <c r="H51" s="179">
        <v>11017303004</v>
      </c>
      <c r="I51" s="175"/>
      <c r="J51" s="117" t="s">
        <v>454</v>
      </c>
      <c r="K51" s="177" t="s">
        <v>463</v>
      </c>
      <c r="L51" s="175">
        <v>3.0000000000000001E-3</v>
      </c>
    </row>
    <row r="52" spans="1:12" x14ac:dyDescent="0.25">
      <c r="A52" s="341"/>
      <c r="B52" s="341"/>
      <c r="C52" s="341"/>
      <c r="D52" s="342"/>
      <c r="E52" s="179">
        <v>80</v>
      </c>
      <c r="F52" s="179" t="s">
        <v>349</v>
      </c>
      <c r="G52" s="117" t="s">
        <v>350</v>
      </c>
      <c r="H52" s="179" t="s">
        <v>447</v>
      </c>
      <c r="I52" s="175"/>
      <c r="J52" s="117" t="s">
        <v>455</v>
      </c>
      <c r="K52" s="177" t="s">
        <v>464</v>
      </c>
      <c r="L52" s="175">
        <v>1</v>
      </c>
    </row>
    <row r="53" spans="1:12" x14ac:dyDescent="0.25">
      <c r="A53" s="341"/>
      <c r="B53" s="341"/>
      <c r="C53" s="341"/>
      <c r="D53" s="342"/>
      <c r="E53" s="179">
        <v>90</v>
      </c>
      <c r="F53" s="179" t="s">
        <v>349</v>
      </c>
      <c r="G53" s="117" t="s">
        <v>350</v>
      </c>
      <c r="H53" s="179">
        <v>54014394001</v>
      </c>
      <c r="I53" s="175"/>
      <c r="J53" s="117" t="s">
        <v>456</v>
      </c>
      <c r="K53" s="177" t="s">
        <v>465</v>
      </c>
      <c r="L53" s="175">
        <v>1</v>
      </c>
    </row>
    <row r="54" spans="1:12" x14ac:dyDescent="0.25">
      <c r="A54" s="341"/>
      <c r="B54" s="341"/>
      <c r="C54" s="341"/>
      <c r="D54" s="342"/>
      <c r="E54" s="179">
        <v>100</v>
      </c>
      <c r="F54" s="179" t="s">
        <v>349</v>
      </c>
      <c r="G54" s="117" t="s">
        <v>350</v>
      </c>
      <c r="H54" s="179" t="s">
        <v>448</v>
      </c>
      <c r="I54" s="175"/>
      <c r="J54" s="117" t="s">
        <v>457</v>
      </c>
      <c r="K54" s="177" t="s">
        <v>466</v>
      </c>
      <c r="L54" s="175">
        <v>1</v>
      </c>
    </row>
    <row r="55" spans="1:12" x14ac:dyDescent="0.25">
      <c r="A55" s="341"/>
      <c r="B55" s="341"/>
      <c r="C55" s="341"/>
      <c r="D55" s="342"/>
      <c r="E55" s="179">
        <v>110</v>
      </c>
      <c r="F55" s="179" t="s">
        <v>349</v>
      </c>
      <c r="G55" s="117" t="s">
        <v>350</v>
      </c>
      <c r="H55" s="179">
        <v>54014485001</v>
      </c>
      <c r="I55" s="175"/>
      <c r="J55" s="117" t="s">
        <v>276</v>
      </c>
      <c r="K55" s="177"/>
      <c r="L55" s="175">
        <v>1</v>
      </c>
    </row>
    <row r="56" spans="1:12" x14ac:dyDescent="0.25">
      <c r="A56" s="341"/>
      <c r="B56" s="341"/>
      <c r="C56" s="341"/>
      <c r="D56" s="342"/>
      <c r="E56" s="179">
        <v>120</v>
      </c>
      <c r="F56" s="179" t="s">
        <v>349</v>
      </c>
      <c r="G56" s="117" t="s">
        <v>350</v>
      </c>
      <c r="H56" s="179" t="s">
        <v>471</v>
      </c>
      <c r="I56" s="175"/>
      <c r="J56" s="117"/>
      <c r="K56" s="177"/>
      <c r="L56" s="175">
        <v>1</v>
      </c>
    </row>
  </sheetData>
  <autoFilter ref="A2:M32"/>
  <mergeCells count="21">
    <mergeCell ref="D3:D14"/>
    <mergeCell ref="C3:C14"/>
    <mergeCell ref="B3:B14"/>
    <mergeCell ref="A3:A14"/>
    <mergeCell ref="D15:D23"/>
    <mergeCell ref="C15:C23"/>
    <mergeCell ref="B15:B23"/>
    <mergeCell ref="A15:A23"/>
    <mergeCell ref="A45:A56"/>
    <mergeCell ref="B45:B56"/>
    <mergeCell ref="C45:C56"/>
    <mergeCell ref="D45:D56"/>
    <mergeCell ref="A24:A32"/>
    <mergeCell ref="A33:A44"/>
    <mergeCell ref="B33:B44"/>
    <mergeCell ref="C33:C44"/>
    <mergeCell ref="D33:D44"/>
    <mergeCell ref="C24:C29"/>
    <mergeCell ref="C30:C32"/>
    <mergeCell ref="D24:D32"/>
    <mergeCell ref="B24:B32"/>
  </mergeCells>
  <phoneticPr fontId="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Cover</vt:lpstr>
      <vt:lpstr>Product Matrix</vt:lpstr>
      <vt:lpstr>Main Exploded View</vt:lpstr>
      <vt:lpstr>L1&amp;L2 Parts List</vt:lpstr>
      <vt:lpstr>L2.5&amp;L3 Parts List</vt:lpstr>
      <vt:lpstr>FRU Assembly BOM</vt:lpstr>
    </vt:vector>
  </TitlesOfParts>
  <Company>Lenovo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Xiaowei Li</dc:creator>
  <cp:lastModifiedBy>Ting Ting22 Li</cp:lastModifiedBy>
  <dcterms:created xsi:type="dcterms:W3CDTF">2018-11-08T05:38:48Z</dcterms:created>
  <dcterms:modified xsi:type="dcterms:W3CDTF">2019-11-22T06:58:47Z</dcterms:modified>
</cp:coreProperties>
</file>